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1600" windowHeight="9732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6" i="7"/>
  <c r="C26" i="7"/>
  <c r="XFD27" i="19"/>
  <c r="XFD26" i="19"/>
  <c r="D25" i="19"/>
  <c r="XFD25" i="19" s="1"/>
  <c r="N9" i="21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E11" i="21"/>
  <c r="C11" i="21"/>
  <c r="C15" i="7" s="1"/>
  <c r="C16" i="7" l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23" i="15" s="1"/>
  <c r="C7" i="15"/>
  <c r="D34" i="19"/>
  <c r="C34" i="7" s="1"/>
  <c r="D19" i="9" l="1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C37" i="7"/>
  <c r="D37" i="7" s="1"/>
  <c r="D70" i="19"/>
  <c r="D27" i="9"/>
  <c r="E70" i="19" l="1"/>
  <c r="F70" i="19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<sst xmlns="http://schemas.openxmlformats.org/spreadsheetml/2006/main" count="671" uniqueCount="287">
  <si>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</si>
  <si>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</si>
  <si>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</si>
  <si>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</si>
  <si>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</si>
  <si>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</si>
  <si>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</si>
  <si>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</si>
  <si>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</si>
  <si>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</si>
  <si>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</si>
  <si>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</si>
  <si>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</si>
  <si>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</si>
  <si>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</si>
  <si>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</si>
  <si>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</si>
  <si>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</si>
  <si>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</si>
  <si>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</si>
  <si>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</si>
  <si>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</si>
  <si>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</si>
  <si>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</si>
  <si>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</si>
  <si>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</si>
  <si>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</si>
  <si>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</si>
  <si>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</si>
  <si>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</si>
  <si>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</si>
  <si>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</si>
  <si>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</si>
  <si>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</si>
  <si>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</si>
  <si>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</si>
  <si>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</si>
  <si>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</si>
  <si>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</si>
  <si>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</si>
  <si>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</si>
  <si>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</si>
  <si>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</si>
  <si>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</si>
  <si>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</si>
  <si>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</si>
  <si>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</si>
  <si>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</si>
  <si>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</si>
  <si>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</si>
  <si>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</si>
  <si>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</si>
  <si>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</si>
  <si>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</si>
  <si>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</si>
  <si>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</si>
  <si>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</si>
  <si>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</si>
  <si>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</si>
  <si>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</si>
  <si>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</si>
  <si>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</si>
  <si>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</si>
  <si>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</si>
  <si>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</si>
  <si>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</si>
  <si>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</si>
  <si>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</si>
  <si>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</si>
  <si>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</si>
  <si>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</si>
  <si>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</si>
  <si>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</si>
  <si>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</si>
  <si>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</si>
  <si>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</si>
  <si>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</si>
  <si>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</si>
  <si>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</si>
  <si>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</si>
  <si>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</si>
  <si>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</si>
  <si>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</si>
  <si>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</si>
  <si>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</si>
  <si>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</si>
  <si>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</si>
  <si>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</si>
  <si>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</si>
  <si>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</si>
  <si>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</si>
  <si>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</si>
  <si>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</si>
  <si>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</si>
  <si>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</si>
  <si>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</si>
  <si>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</si>
  <si>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</si>
  <si>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</si>
  <si>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</si>
  <si>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</si>
  <si>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</si>
  <si>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</si>
  <si>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</si>
  <si>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</si>
  <si>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</si>
  <si>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</si>
  <si>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</si>
  <si>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</si>
  <si>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</si>
  <si>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</si>
  <si>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</si>
  <si>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</si>
  <si>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</si>
  <si>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</si>
  <si>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</si>
  <si>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</si>
  <si>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</si>
  <si>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</si>
  <si>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</si>
  <si>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</si>
  <si>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</si>
  <si>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</si>
  <si>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</si>
  <si>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</si>
  <si>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</si>
  <si>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</si>
  <si>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</si>
  <si>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</si>
  <si>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</si>
  <si>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</si>
  <si>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</si>
  <si>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</si>
  <si>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</si>
  <si>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</si>
  <si>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</si>
  <si>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</si>
  <si>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</si>
  <si>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</si>
  <si>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</si>
  <si>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</si>
  <si>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</si>
  <si>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</si>
  <si>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</si>
  <si>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</si>
  <si>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</si>
  <si>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</si>
  <si>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</si>
  <si>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</si>
  <si>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</si>
  <si>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</si>
  <si>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</si>
  <si>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</si>
  <si>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</si>
  <si>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</si>
  <si>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</si>
  <si>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</si>
  <si>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</si>
  <si>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</si>
  <si>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</si>
  <si>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</si>
  <si>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</si>
  <si>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</si>
  <si>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</si>
  <si>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</si>
  <si>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</si>
  <si>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</si>
  <si>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</si>
  <si>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</si>
  <si>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</si>
  <si>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</si>
  <si>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</si>
  <si>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</si>
  <si>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</si>
  <si>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</si>
  <si>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</si>
  <si>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</si>
  <si>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</si>
  <si>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</si>
  <si>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</si>
  <si>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</si>
  <si>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</si>
  <si>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</si>
  <si>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</si>
  <si>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</si>
  <si>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</si>
  <si>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</si>
  <si>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</si>
  <si>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</si>
  <si>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</si>
  <si>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</si>
  <si>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</si>
  <si>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</si>
  <si>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</si>
  <si>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</si>
  <si>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</si>
  <si>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</si>
  <si>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</si>
  <si>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</si>
  <si>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</si>
  <si>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</si>
  <si>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</si>
  <si>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</si>
  <si>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</si>
  <si>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</si>
  <si>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</si>
  <si>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</si>
  <si>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</si>
  <si>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</si>
  <si>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</si>
  <si>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</si>
  <si>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</si>
  <si>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</si>
  <si>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</si>
  <si>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</si>
  <si>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</si>
  <si>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</si>
  <si>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</si>
  <si>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</si>
  <si>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</si>
  <si>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</si>
  <si>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</si>
  <si>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</si>
  <si>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</si>
  <si>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</si>
  <si>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</si>
  <si>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</si>
  <si>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</si>
  <si>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</si>
  <si>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</si>
  <si>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</si>
  <si>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</si>
  <si>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</si>
  <si>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</si>
  <si>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</si>
  <si>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</si>
  <si>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</si>
  <si>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</si>
  <si>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</si>
  <si>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</si>
  <si>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</si>
  <si>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</si>
  <si>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</si>
  <si>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</si>
  <si>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</si>
  <si>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</si>
  <si>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</si>
  <si>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</si>
  <si>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</si>
  <si>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</si>
  <si>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</si>
  <si>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</si>
  <si>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</si>
  <si>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</si>
  <si>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</si>
  <si>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</si>
  <si>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</si>
  <si>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</si>
  <si>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</si>
  <si>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</si>
  <si>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</si>
  <si>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</si>
  <si>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</si>
  <si>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</si>
  <si>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</si>
  <si>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</si>
  <si>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</si>
  <si>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</si>
  <si>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</si>
  <si>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</si>
  <si>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</si>
  <si>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</si>
  <si>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</si>
  <si>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</si>
  <si>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</si>
  <si>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հ․110 մսուր-մանկապարտեզ» ՀՈԱԿ-ի </t>
  </si>
  <si>
    <t>Լուսինե Քոթանջյան</t>
  </si>
  <si>
    <t>Տաթևիկ Դավթյան</t>
  </si>
  <si>
    <t>Որպեսզի մանկապարտեզի հեռախոսահամարը մնա նախկին հեռախոսահամարը ,ամեն ամիս վճարել ենք բաժանորդային վճար, ինչը տարեսկզբին հաշվի չէինք առել:</t>
  </si>
  <si>
    <t>2021թ.-ից մանկապարտեզը գտնվում է հիմնանորոգման մեջ: Այդ իսկ պատճառով ՀԾ ծրագրի սպասարկման վճարը՝95000 դրամը չի վճարվել: Սակայն 2022թ.-ին ամպային պահոցին անցնելու համար անհրաժեշտություն է առաջացել կատարել վերոնշյալ վճարը , որը վճարման պահին կազմում էր 105000 ՀՀ դրամ:</t>
  </si>
  <si>
    <t>Աշխատավարձի գծով</t>
  </si>
  <si>
    <t xml:space="preserve">Հավելված 210   </t>
  </si>
  <si>
    <t xml:space="preserve">Հավելված 209 </t>
  </si>
  <si>
    <t>Գումարի փոխհատուցման գծով, այդ թվում՝</t>
  </si>
  <si>
    <t>ներառականի գծով</t>
  </si>
  <si>
    <t>վերապատրաստման գծով</t>
  </si>
  <si>
    <t>11 ամսվա փաստացի ֆինանսավորում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</si>
</sst>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66" fontId="29" fillId="0" borderId="0" xfId="0" applyNumberFormat="1" applyFont="1" applyAlignment="1" applyProtection="1">
      <alignment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zoomScaleSheetLayoutView="100" workbookViewId="0">
      <selection activeCell="F1" sqref="F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 ht="21" customHeight="1">
      <c r="C1" s="47"/>
      <c r="D1" s="47" t="s">
        <v>282</v>
      </c>
      <c r="E1" s="47"/>
    </row>
    <row r="2" spans="1:13" ht="20.25" customHeight="1">
      <c r="C2" s="47"/>
      <c r="D2" s="47" t="s">
        <v>29</v>
      </c>
      <c r="E2" s="47"/>
    </row>
    <row r="3" spans="1:13" ht="21.75" customHeight="1">
      <c r="C3" s="47"/>
      <c r="D3" s="47" t="s">
        <v>30</v>
      </c>
      <c r="E3" s="47"/>
    </row>
    <row r="4" spans="1:13" ht="24.75" customHeight="1">
      <c r="C4" s="223"/>
      <c r="D4" s="223" t="s">
        <v>250</v>
      </c>
      <c r="E4" s="47"/>
    </row>
    <row r="5" spans="1:13" ht="24" customHeight="1">
      <c r="C5" s="223"/>
      <c r="D5" s="223" t="s">
        <v>202</v>
      </c>
      <c r="E5" s="47"/>
    </row>
    <row r="6" spans="1:13" ht="14.25" customHeight="1">
      <c r="C6" s="48"/>
      <c r="D6" s="46"/>
      <c r="E6" s="49"/>
    </row>
    <row r="7" spans="1:13" ht="18.75" customHeight="1">
      <c r="A7" s="537" t="s">
        <v>44</v>
      </c>
      <c r="B7" s="537"/>
      <c r="C7" s="537"/>
      <c r="D7" s="537"/>
      <c r="E7" s="50"/>
    </row>
    <row r="8" spans="1:13" ht="27.75" customHeight="1">
      <c r="A8" s="538" t="s">
        <v>275</v>
      </c>
      <c r="B8" s="538"/>
      <c r="C8" s="538"/>
      <c r="D8" s="538"/>
    </row>
    <row r="9" spans="1:13" ht="18.75" customHeight="1">
      <c r="A9" s="539" t="s">
        <v>249</v>
      </c>
      <c r="B9" s="539"/>
      <c r="C9" s="539"/>
      <c r="D9" s="539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55</v>
      </c>
      <c r="E10" s="55"/>
    </row>
    <row r="11" spans="1:13" ht="26.25" customHeight="1">
      <c r="A11" s="56" t="s">
        <v>7</v>
      </c>
      <c r="B11" s="57" t="s">
        <v>150</v>
      </c>
      <c r="C11" s="58"/>
      <c r="D11" s="394"/>
      <c r="E11" s="55"/>
    </row>
    <row r="12" spans="1:13">
      <c r="A12" s="189">
        <v>1</v>
      </c>
      <c r="B12" s="190" t="s">
        <v>121</v>
      </c>
      <c r="C12" s="61"/>
      <c r="D12" s="395">
        <v>54339.5</v>
      </c>
      <c r="E12" s="55"/>
    </row>
    <row r="13" spans="1:13" s="3" customFormat="1" hidden="1">
      <c r="A13" s="189">
        <v>2</v>
      </c>
      <c r="B13" s="190" t="s">
        <v>8</v>
      </c>
      <c r="C13" s="63"/>
      <c r="D13" s="395">
        <f>+'Snund ev finans. pastaci'!D11</f>
        <v>0</v>
      </c>
      <c r="E13" s="396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5"/>
      <c r="E14" s="398" t="s">
        <v>227</v>
      </c>
    </row>
    <row r="15" spans="1:13" hidden="1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idden="1">
      <c r="A16" s="189">
        <v>5</v>
      </c>
      <c r="B16" s="190" t="s">
        <v>122</v>
      </c>
      <c r="C16" s="61"/>
      <c r="D16" s="395"/>
      <c r="E16" s="55"/>
    </row>
    <row r="17" spans="1:23 16384:16384" hidden="1">
      <c r="A17" s="531">
        <v>6</v>
      </c>
      <c r="B17" s="190" t="s">
        <v>9</v>
      </c>
      <c r="C17" s="61"/>
      <c r="D17" s="530"/>
      <c r="E17" s="55"/>
    </row>
    <row r="18" spans="1:23 16384:16384" hidden="1">
      <c r="A18" s="189">
        <v>7</v>
      </c>
      <c r="B18" s="191" t="s">
        <v>75</v>
      </c>
      <c r="C18" s="61"/>
      <c r="D18" s="294"/>
      <c r="E18" s="55"/>
    </row>
    <row r="19" spans="1:23 16384:16384">
      <c r="A19" s="189">
        <v>2</v>
      </c>
      <c r="B19" s="190" t="s">
        <v>129</v>
      </c>
      <c r="C19" s="61"/>
      <c r="D19" s="296">
        <f>SUM(D20:D21)</f>
        <v>3700</v>
      </c>
      <c r="E19" s="55"/>
    </row>
    <row r="20" spans="1:23 16384:16384" s="3" customFormat="1" ht="15.6">
      <c r="A20" s="195">
        <v>2.1</v>
      </c>
      <c r="B20" s="40" t="s">
        <v>76</v>
      </c>
      <c r="C20" s="63"/>
      <c r="D20" s="308">
        <f>+D67</f>
        <v>3700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.6" hidden="1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2"/>
      <c r="I21" s="2"/>
      <c r="J21" s="2"/>
      <c r="K21" s="2"/>
      <c r="L21" s="2"/>
      <c r="M21" s="2"/>
    </row>
    <row r="22" spans="1:23 16384:16384" hidden="1">
      <c r="A22" s="189">
        <v>9</v>
      </c>
      <c r="B22" s="192" t="s">
        <v>10</v>
      </c>
      <c r="C22" s="61"/>
      <c r="D22" s="294"/>
      <c r="E22" s="55"/>
    </row>
    <row r="23" spans="1:23 16384:16384" s="3" customFormat="1" hidden="1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18" hidden="1">
      <c r="A24" s="189">
        <v>11</v>
      </c>
      <c r="B24" s="194"/>
      <c r="C24" s="63"/>
      <c r="D24" s="294"/>
      <c r="E24" s="497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3">
        <v>3</v>
      </c>
      <c r="B25" s="80" t="s">
        <v>283</v>
      </c>
      <c r="C25" s="63"/>
      <c r="D25" s="294">
        <f>SUM(D26:D27)</f>
        <v>72</v>
      </c>
      <c r="E25" s="27"/>
      <c r="F25" s="2"/>
      <c r="G25" s="2"/>
      <c r="H25" s="2"/>
      <c r="I25" s="2"/>
      <c r="J25" s="2"/>
      <c r="K25" s="2"/>
      <c r="L25" s="2"/>
      <c r="M25" s="2"/>
      <c r="XFD25" s="535">
        <f>SUM(A25:XFC25)</f>
        <v>75</v>
      </c>
    </row>
    <row r="26" spans="1:23 16384:16384" s="3" customFormat="1" ht="18" hidden="1" customHeight="1">
      <c r="A26" s="195">
        <v>5.0999999999999996</v>
      </c>
      <c r="B26" s="40" t="s">
        <v>284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5.6">
      <c r="A27" s="195">
        <v>3.1</v>
      </c>
      <c r="B27" s="40" t="s">
        <v>285</v>
      </c>
      <c r="C27" s="63"/>
      <c r="D27" s="308">
        <v>72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75.099999999999994</v>
      </c>
    </row>
    <row r="28" spans="1:23 16384:16384" ht="24" customHeight="1">
      <c r="A28" s="56"/>
      <c r="B28" s="65" t="s">
        <v>31</v>
      </c>
      <c r="C28" s="58"/>
      <c r="D28" s="365">
        <f>SUM(D12:D19,D22:D25)</f>
        <v>58111.5</v>
      </c>
      <c r="E28" s="55"/>
    </row>
    <row r="29" spans="1:23 16384:16384" ht="23.25" customHeight="1">
      <c r="A29" s="60"/>
      <c r="B29" s="56"/>
      <c r="C29" s="61"/>
      <c r="D29" s="296"/>
      <c r="E29" s="55"/>
    </row>
    <row r="30" spans="1:23 16384:16384" ht="24.75" customHeight="1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>
      <c r="A31" s="189">
        <v>1</v>
      </c>
      <c r="B31" s="80" t="s">
        <v>280</v>
      </c>
      <c r="C31" s="61"/>
      <c r="D31" s="296">
        <f>+Ashkhatavardz!M11-'Dramakan hosqer'!C85</f>
        <v>51424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>
      <c r="A32" s="196">
        <v>1.1000000000000001</v>
      </c>
      <c r="B32" s="197" t="s">
        <v>123</v>
      </c>
      <c r="C32" s="63"/>
      <c r="D32" s="308">
        <f>+Ashkhatavardz!C8+Ashkhatavardz!J7</f>
        <v>0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idden="1">
      <c r="A34" s="189">
        <v>2</v>
      </c>
      <c r="B34" s="190" t="s">
        <v>16</v>
      </c>
      <c r="C34" s="63"/>
      <c r="D34" s="294">
        <f>+'Snund ev finans. pastaci'!E11</f>
        <v>0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 hidden="1">
      <c r="A35" s="189">
        <v>3</v>
      </c>
      <c r="B35" s="190" t="s">
        <v>15</v>
      </c>
      <c r="C35" s="61"/>
      <c r="D35" s="294">
        <f>+Komunal!F20</f>
        <v>0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idden="1">
      <c r="A36" s="189">
        <v>4</v>
      </c>
      <c r="B36" s="190" t="s">
        <v>14</v>
      </c>
      <c r="C36" s="61"/>
      <c r="D36" s="294">
        <f>+Komunal!J20</f>
        <v>0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idden="1">
      <c r="A37" s="189">
        <v>5</v>
      </c>
      <c r="B37" s="190" t="s">
        <v>17</v>
      </c>
      <c r="C37" s="61"/>
      <c r="D37" s="294">
        <f>+Komunal!M20</f>
        <v>0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2</v>
      </c>
      <c r="B38" s="190" t="s">
        <v>18</v>
      </c>
      <c r="C38" s="61"/>
      <c r="D38" s="294">
        <v>93.4</v>
      </c>
      <c r="E38" s="55"/>
    </row>
    <row r="39" spans="1:23" hidden="1">
      <c r="A39" s="189">
        <v>7</v>
      </c>
      <c r="B39" s="190" t="s">
        <v>19</v>
      </c>
      <c r="C39" s="61"/>
      <c r="D39" s="294">
        <v>0</v>
      </c>
      <c r="E39" s="55"/>
    </row>
    <row r="40" spans="1:23">
      <c r="A40" s="189">
        <v>3</v>
      </c>
      <c r="B40" s="190" t="s">
        <v>20</v>
      </c>
      <c r="C40" s="64"/>
      <c r="D40" s="367">
        <f>SUM(D41:D43)</f>
        <v>86</v>
      </c>
      <c r="E40" s="55"/>
    </row>
    <row r="41" spans="1:23" s="3" customFormat="1" ht="19.5" customHeight="1">
      <c r="A41" s="195">
        <v>3.1</v>
      </c>
      <c r="B41" s="40" t="s">
        <v>21</v>
      </c>
      <c r="C41" s="63"/>
      <c r="D41" s="295">
        <v>86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>
      <c r="A42" s="195">
        <v>8.1999999999999993</v>
      </c>
      <c r="B42" s="40" t="s">
        <v>22</v>
      </c>
      <c r="C42" s="63"/>
      <c r="D42" s="295">
        <v>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hidden="1" customHeight="1">
      <c r="A43" s="195">
        <v>8.3000000000000007</v>
      </c>
      <c r="B43" s="40" t="s">
        <v>23</v>
      </c>
      <c r="C43" s="63"/>
      <c r="D43" s="295">
        <v>0</v>
      </c>
      <c r="E43" s="9"/>
      <c r="F43" s="2"/>
      <c r="G43" s="2"/>
      <c r="H43" s="2"/>
      <c r="I43" s="2"/>
      <c r="J43" s="2"/>
      <c r="K43" s="2"/>
      <c r="L43" s="2"/>
      <c r="M43" s="2"/>
      <c r="P43" s="540" t="s">
        <v>246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247</v>
      </c>
      <c r="O44" s="8"/>
      <c r="P44" s="541"/>
    </row>
    <row r="45" spans="1:23" ht="18.600000000000001" hidden="1" thickBot="1">
      <c r="A45" s="189">
        <v>10</v>
      </c>
      <c r="B45" s="190" t="s">
        <v>32</v>
      </c>
      <c r="C45" s="61"/>
      <c r="D45" s="294">
        <f>R45</f>
        <v>0</v>
      </c>
      <c r="E45" s="55" t="s">
        <v>229</v>
      </c>
      <c r="J45" s="356"/>
      <c r="K45" s="111" t="s">
        <v>203</v>
      </c>
      <c r="L45" s="358">
        <v>147</v>
      </c>
      <c r="M45" s="111" t="s">
        <v>204</v>
      </c>
      <c r="N45" s="357">
        <f>+J45*L45/12*2</f>
        <v>0</v>
      </c>
      <c r="O45" s="48" t="s">
        <v>228</v>
      </c>
      <c r="P45" s="410"/>
      <c r="Q45" s="7" t="s">
        <v>204</v>
      </c>
      <c r="R45" s="408">
        <f>+N45+P45</f>
        <v>0</v>
      </c>
    </row>
    <row r="46" spans="1:23" hidden="1">
      <c r="A46" s="189">
        <v>11</v>
      </c>
      <c r="B46" s="190" t="s">
        <v>25</v>
      </c>
      <c r="C46" s="61"/>
      <c r="D46" s="294"/>
      <c r="E46" s="55"/>
    </row>
    <row r="47" spans="1:23" hidden="1">
      <c r="A47" s="189">
        <v>12</v>
      </c>
      <c r="B47" s="227" t="s">
        <v>78</v>
      </c>
      <c r="C47" s="61"/>
      <c r="D47" s="294"/>
      <c r="E47" s="55"/>
    </row>
    <row r="48" spans="1:23" hidden="1">
      <c r="A48" s="189">
        <v>13</v>
      </c>
      <c r="B48" s="190" t="s">
        <v>51</v>
      </c>
      <c r="C48" s="61"/>
      <c r="D48" s="294"/>
      <c r="E48" s="55"/>
    </row>
    <row r="49" spans="1:6" hidden="1">
      <c r="A49" s="189">
        <v>14</v>
      </c>
      <c r="B49" s="190" t="s">
        <v>124</v>
      </c>
      <c r="C49" s="61"/>
      <c r="D49" s="294"/>
      <c r="E49" s="55"/>
    </row>
    <row r="50" spans="1:6" hidden="1">
      <c r="A50" s="189">
        <v>15</v>
      </c>
      <c r="B50" s="190" t="s">
        <v>125</v>
      </c>
      <c r="C50" s="61"/>
      <c r="D50" s="294"/>
      <c r="E50" s="55"/>
      <c r="F50" s="62"/>
    </row>
    <row r="51" spans="1:6" hidden="1">
      <c r="A51" s="189">
        <v>16</v>
      </c>
      <c r="B51" s="190" t="s">
        <v>26</v>
      </c>
      <c r="C51" s="61"/>
      <c r="D51" s="294"/>
      <c r="E51" s="55"/>
      <c r="F51" s="62"/>
    </row>
    <row r="52" spans="1:6" hidden="1">
      <c r="A52" s="189">
        <v>17</v>
      </c>
      <c r="B52" s="190" t="s">
        <v>27</v>
      </c>
      <c r="C52" s="61"/>
      <c r="D52" s="294"/>
      <c r="E52" s="55"/>
    </row>
    <row r="53" spans="1:6" hidden="1">
      <c r="A53" s="189">
        <v>18</v>
      </c>
      <c r="B53" s="190" t="s">
        <v>70</v>
      </c>
      <c r="C53" s="61"/>
      <c r="D53" s="294"/>
      <c r="E53" s="55"/>
    </row>
    <row r="54" spans="1:6" hidden="1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hidden="1">
      <c r="A55" s="189">
        <v>20</v>
      </c>
      <c r="B55" s="190" t="s">
        <v>48</v>
      </c>
      <c r="C55" s="61"/>
      <c r="D55" s="294"/>
      <c r="E55" s="55"/>
    </row>
    <row r="56" spans="1:6" hidden="1">
      <c r="A56" s="189">
        <v>21</v>
      </c>
      <c r="B56" s="190" t="s">
        <v>79</v>
      </c>
      <c r="C56" s="61"/>
      <c r="D56" s="294"/>
      <c r="E56" s="55"/>
    </row>
    <row r="57" spans="1:6">
      <c r="A57" s="189">
        <v>4</v>
      </c>
      <c r="B57" s="190" t="s">
        <v>80</v>
      </c>
      <c r="C57" s="61"/>
      <c r="D57" s="294">
        <v>105</v>
      </c>
      <c r="E57" s="55"/>
    </row>
    <row r="58" spans="1:6">
      <c r="A58" s="189">
        <v>5</v>
      </c>
      <c r="B58" s="190" t="s">
        <v>49</v>
      </c>
      <c r="C58" s="61"/>
      <c r="D58" s="294">
        <v>3</v>
      </c>
      <c r="E58" s="55"/>
    </row>
    <row r="59" spans="1:6" hidden="1">
      <c r="A59" s="189">
        <v>24</v>
      </c>
      <c r="B59" s="190" t="s">
        <v>126</v>
      </c>
      <c r="C59" s="61"/>
      <c r="D59" s="294"/>
      <c r="E59" s="55"/>
    </row>
    <row r="60" spans="1:6" hidden="1">
      <c r="A60" s="189">
        <v>25</v>
      </c>
      <c r="B60" s="190" t="s">
        <v>50</v>
      </c>
      <c r="C60" s="61"/>
      <c r="D60" s="294"/>
      <c r="E60" s="55"/>
    </row>
    <row r="61" spans="1:6">
      <c r="A61" s="189">
        <v>6</v>
      </c>
      <c r="B61" s="190" t="s">
        <v>67</v>
      </c>
      <c r="C61" s="61"/>
      <c r="D61" s="294">
        <f>+D27</f>
        <v>72</v>
      </c>
      <c r="E61" s="55"/>
    </row>
    <row r="62" spans="1:6" hidden="1">
      <c r="A62" s="189">
        <v>27</v>
      </c>
      <c r="B62" s="190" t="s">
        <v>81</v>
      </c>
      <c r="C62" s="61"/>
      <c r="D62" s="294"/>
      <c r="E62" s="55"/>
    </row>
    <row r="63" spans="1:6" hidden="1">
      <c r="A63" s="189">
        <v>28</v>
      </c>
      <c r="B63" s="190" t="s">
        <v>160</v>
      </c>
      <c r="C63" s="61"/>
      <c r="D63" s="294"/>
      <c r="E63" s="55"/>
    </row>
    <row r="64" spans="1:6" hidden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7" t="s">
        <v>127</v>
      </c>
    </row>
    <row r="66" spans="1:14">
      <c r="A66" s="189">
        <v>7</v>
      </c>
      <c r="B66" s="80" t="s">
        <v>28</v>
      </c>
      <c r="C66" s="61"/>
      <c r="D66" s="294">
        <v>3700</v>
      </c>
      <c r="E66" s="55"/>
    </row>
    <row r="67" spans="1:14" s="3" customFormat="1" ht="21" customHeight="1">
      <c r="A67" s="196">
        <v>7.1</v>
      </c>
      <c r="B67" s="73" t="s">
        <v>82</v>
      </c>
      <c r="C67" s="63"/>
      <c r="D67" s="294">
        <v>3700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8</v>
      </c>
      <c r="B68" s="190" t="s">
        <v>83</v>
      </c>
      <c r="C68" s="61"/>
      <c r="D68" s="294">
        <v>30</v>
      </c>
      <c r="E68" s="55"/>
    </row>
    <row r="69" spans="1:14" s="18" customFormat="1" ht="18">
      <c r="A69" s="189">
        <v>9</v>
      </c>
      <c r="B69" s="190" t="s">
        <v>71</v>
      </c>
      <c r="C69" s="61"/>
      <c r="D69" s="294">
        <v>2598.1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33</v>
      </c>
      <c r="C70" s="58"/>
      <c r="D70" s="365">
        <f>SUM(D31,D34:D40,D44:D66,D68:D69)</f>
        <v>58111.5</v>
      </c>
      <c r="E70" s="362">
        <f>+D28-D70</f>
        <v>0</v>
      </c>
      <c r="F70" s="534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276</v>
      </c>
      <c r="D72" s="220"/>
      <c r="E72" s="55"/>
    </row>
    <row r="73" spans="1:14" ht="12.75" hidden="1" customHeight="1">
      <c r="B73" s="70"/>
      <c r="C73" s="291" t="s">
        <v>98</v>
      </c>
      <c r="D73" s="221"/>
      <c r="E73" s="55"/>
    </row>
    <row r="74" spans="1:14" ht="27" hidden="1" customHeight="1">
      <c r="B74" s="10" t="s">
        <v>6</v>
      </c>
      <c r="C74" s="368" t="s">
        <v>277</v>
      </c>
      <c r="D74" s="220"/>
      <c r="E74" s="55"/>
    </row>
    <row r="75" spans="1:14" ht="13.5" hidden="1" customHeight="1">
      <c r="B75" s="71"/>
      <c r="C75" s="291" t="s">
        <v>98</v>
      </c>
      <c r="D75" s="221"/>
      <c r="E75" s="55"/>
    </row>
    <row r="76" spans="1:14" hidden="1">
      <c r="B76" s="8" t="s">
        <v>211</v>
      </c>
      <c r="C76" s="71"/>
      <c r="D76" s="60"/>
      <c r="E76" s="55"/>
    </row>
    <row r="77" spans="1:14" s="71" customFormat="1" ht="40.5" customHeight="1">
      <c r="B77" s="498" t="s">
        <v>251</v>
      </c>
      <c r="D77" s="397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E28" sqref="E1:H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9.109375" style="102"/>
    <col min="12" max="16384" width="9.109375" style="103"/>
  </cols>
  <sheetData>
    <row r="1" spans="1:11" s="94" customFormat="1" ht="18.75" customHeight="1">
      <c r="A1" s="92"/>
      <c r="B1" s="93"/>
      <c r="C1" s="415" t="s">
        <v>281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4" t="s">
        <v>44</v>
      </c>
      <c r="B7" s="544"/>
      <c r="C7" s="544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38" t="str">
        <f>+'Ekamut-caxs'!A8:D8</f>
        <v xml:space="preserve">«Երևանի հ․110 մսուր-մանկապարտեզ» ՀՈԱԿ-ի </v>
      </c>
      <c r="B8" s="538"/>
      <c r="C8" s="538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39" t="s">
        <v>252</v>
      </c>
      <c r="B9" s="539"/>
      <c r="C9" s="539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239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35</v>
      </c>
      <c r="C13" s="337">
        <f>+'Dramakani hamematakan'!D6</f>
        <v>823.3</v>
      </c>
      <c r="D13" s="542" t="s">
        <v>238</v>
      </c>
      <c r="E13" s="543"/>
      <c r="F13" s="360"/>
      <c r="G13" s="360"/>
      <c r="H13" s="359"/>
      <c r="I13" s="96"/>
      <c r="J13" s="96"/>
      <c r="K13" s="96"/>
    </row>
    <row r="14" spans="1:11" s="94" customFormat="1" ht="29.25" customHeight="1">
      <c r="A14" s="13" t="s">
        <v>11</v>
      </c>
      <c r="B14" s="14" t="s">
        <v>86</v>
      </c>
      <c r="C14" s="337">
        <f>SUM(C15:C26)</f>
        <v>54411.5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121</v>
      </c>
      <c r="C15" s="328">
        <f>+'Ekamut-caxs'!$D12</f>
        <v>54339.5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9" t="s">
        <v>8</v>
      </c>
      <c r="C16" s="328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2</v>
      </c>
      <c r="B20" s="326" t="s">
        <v>9</v>
      </c>
      <c r="C20" s="533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2"/>
      <c r="C25" s="327"/>
      <c r="D25" s="494" t="s">
        <v>196</v>
      </c>
      <c r="E25" s="124"/>
      <c r="F25" s="124"/>
      <c r="G25" s="124"/>
      <c r="H25" s="49"/>
    </row>
    <row r="26" spans="1:11" s="94" customFormat="1" ht="18" customHeight="1">
      <c r="A26" s="79">
        <v>2</v>
      </c>
      <c r="B26" s="329" t="s">
        <v>283</v>
      </c>
      <c r="C26" s="328">
        <f>+C28</f>
        <v>72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8" hidden="1" customHeight="1">
      <c r="A27" s="536">
        <v>4.0999999999999996</v>
      </c>
      <c r="B27" s="33" t="s">
        <v>284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8" customHeight="1">
      <c r="A28" s="536">
        <v>2.1</v>
      </c>
      <c r="B28" s="33" t="s">
        <v>285</v>
      </c>
      <c r="C28" s="341">
        <v>72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37</v>
      </c>
      <c r="B29" s="14" t="s">
        <v>87</v>
      </c>
      <c r="C29" s="337">
        <f>C30+C72+C84</f>
        <v>51894.700000000004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59</v>
      </c>
      <c r="B30" s="14" t="s">
        <v>62</v>
      </c>
      <c r="C30" s="337">
        <f>SUM(C31,C34:C40,C44:C66,C70:C71)</f>
        <v>51894.700000000004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">
        <v>12</v>
      </c>
      <c r="C31" s="328">
        <f>+'Ekamut-caxs'!D31</f>
        <v>51424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123</v>
      </c>
      <c r="C32" s="341">
        <f>+'Ekamut-caxs'!D32</f>
        <v>0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hidden="1" customHeight="1">
      <c r="A34" s="79">
        <v>2</v>
      </c>
      <c r="B34" s="329" t="s">
        <v>16</v>
      </c>
      <c r="C34" s="327">
        <f>+'Ekamut-caxs'!D34</f>
        <v>0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>
      <c r="A35" s="79">
        <v>3</v>
      </c>
      <c r="B35" s="329" t="s">
        <v>15</v>
      </c>
      <c r="C35" s="328">
        <f>+'Ekamut-caxs'!D35</f>
        <v>0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9">
        <v>4</v>
      </c>
      <c r="B36" s="329" t="s">
        <v>14</v>
      </c>
      <c r="C36" s="328">
        <f>+'Ekamut-caxs'!D36</f>
        <v>0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hidden="1" customHeight="1">
      <c r="A37" s="79">
        <v>5</v>
      </c>
      <c r="B37" s="329" t="s">
        <v>17</v>
      </c>
      <c r="C37" s="328">
        <f>+'Ekamut-caxs'!D37</f>
        <v>0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2</v>
      </c>
      <c r="B38" s="329" t="s">
        <v>18</v>
      </c>
      <c r="C38" s="328">
        <f>+'Ekamut-caxs'!D38</f>
        <v>93.4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>
      <c r="A39" s="79">
        <v>7</v>
      </c>
      <c r="B39" s="329" t="s">
        <v>19</v>
      </c>
      <c r="C39" s="328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3</v>
      </c>
      <c r="B40" s="329" t="s">
        <v>20</v>
      </c>
      <c r="C40" s="328">
        <f>SUM(C41:C43)</f>
        <v>86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3.1</v>
      </c>
      <c r="B41" s="33" t="s">
        <v>21</v>
      </c>
      <c r="C41" s="328">
        <f>+'Ekamut-caxs'!D41</f>
        <v>86</v>
      </c>
    </row>
    <row r="42" spans="1:11" ht="18" hidden="1" customHeight="1">
      <c r="A42" s="28">
        <v>8.1999999999999993</v>
      </c>
      <c r="B42" s="33" t="s">
        <v>22</v>
      </c>
      <c r="C42" s="328">
        <f>+'Ekamut-caxs'!D42</f>
        <v>0</v>
      </c>
    </row>
    <row r="43" spans="1:11" ht="18" hidden="1" customHeight="1">
      <c r="A43" s="28">
        <v>8.3000000000000007</v>
      </c>
      <c r="B43" s="33" t="s">
        <v>23</v>
      </c>
      <c r="C43" s="328">
        <f>+'Ekamut-caxs'!D43</f>
        <v>0</v>
      </c>
    </row>
    <row r="44" spans="1:11" s="119" customFormat="1" ht="18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hidden="1" customHeight="1">
      <c r="A45" s="79">
        <v>10</v>
      </c>
      <c r="B45" s="329" t="s">
        <v>32</v>
      </c>
      <c r="C45" s="327">
        <f>+'Ekamut-caxs'!D45</f>
        <v>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hidden="1" customHeight="1">
      <c r="A46" s="79">
        <v>11</v>
      </c>
      <c r="B46" s="329" t="s">
        <v>25</v>
      </c>
      <c r="C46" s="327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9">
        <v>12</v>
      </c>
      <c r="B47" s="334" t="s">
        <v>78</v>
      </c>
      <c r="C47" s="327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9" t="s">
        <v>51</v>
      </c>
      <c r="C48" s="328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hidden="1" customHeight="1">
      <c r="A50" s="79">
        <v>15</v>
      </c>
      <c r="B50" s="329" t="s">
        <v>125</v>
      </c>
      <c r="C50" s="328">
        <f>+'Ekamut-caxs'!D50</f>
        <v>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>
      <c r="A51" s="79">
        <v>16</v>
      </c>
      <c r="B51" s="329" t="s">
        <v>26</v>
      </c>
      <c r="C51" s="328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hidden="1" customHeight="1">
      <c r="A52" s="79">
        <v>17</v>
      </c>
      <c r="B52" s="329" t="s">
        <v>27</v>
      </c>
      <c r="C52" s="328">
        <f>+'Ekamut-caxs'!D52</f>
        <v>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9" t="s">
        <v>48</v>
      </c>
      <c r="C55" s="328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hidden="1" customHeight="1">
      <c r="A56" s="79">
        <v>21</v>
      </c>
      <c r="B56" s="329" t="s">
        <v>79</v>
      </c>
      <c r="C56" s="328">
        <f>+'Ekamut-caxs'!D56</f>
        <v>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4</v>
      </c>
      <c r="B57" s="329" t="s">
        <v>80</v>
      </c>
      <c r="C57" s="328">
        <f>+'Ekamut-caxs'!D57</f>
        <v>105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5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6</v>
      </c>
      <c r="B61" s="329" t="s">
        <v>67</v>
      </c>
      <c r="C61" s="328">
        <f>+'Ekamut-caxs'!D61</f>
        <v>72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9"/>
      <c r="C65" s="327">
        <f>+'Ekamut-caxs'!D65</f>
        <v>0</v>
      </c>
      <c r="D65" s="494" t="s">
        <v>127</v>
      </c>
      <c r="E65" s="86"/>
      <c r="F65" s="86"/>
      <c r="G65" s="86"/>
      <c r="H65" s="72"/>
    </row>
    <row r="66" spans="1:11" s="119" customFormat="1" ht="22.5" customHeight="1">
      <c r="A66" s="79">
        <v>7</v>
      </c>
      <c r="B66" s="350" t="s">
        <v>38</v>
      </c>
      <c r="C66" s="328">
        <f>SUM(C67:C69)</f>
        <v>30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6.1</v>
      </c>
      <c r="B67" s="122" t="s">
        <v>39</v>
      </c>
      <c r="C67" s="301"/>
    </row>
    <row r="68" spans="1:11" ht="19.5" hidden="1" customHeight="1">
      <c r="A68" s="15">
        <v>7</v>
      </c>
      <c r="B68" s="122" t="s">
        <v>52</v>
      </c>
      <c r="C68" s="301"/>
    </row>
    <row r="69" spans="1:11" ht="19.5" customHeight="1">
      <c r="A69" s="15">
        <v>7.1</v>
      </c>
      <c r="B69" s="122" t="s">
        <v>88</v>
      </c>
      <c r="C69" s="301">
        <f>+'Ekamut-caxs'!D68</f>
        <v>30</v>
      </c>
    </row>
    <row r="70" spans="1:11" s="119" customFormat="1" ht="17.25" customHeight="1" thickBot="1">
      <c r="A70" s="90">
        <v>8</v>
      </c>
      <c r="B70" s="335" t="s">
        <v>40</v>
      </c>
      <c r="C70" s="328">
        <f>+'Deb. ev kreditor'!D59-'Deb. ev kreditor'!D54</f>
        <v>81.3</v>
      </c>
      <c r="D70" s="532">
        <f>+C13-C70</f>
        <v>742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6" t="s">
        <v>89</v>
      </c>
      <c r="C71" s="327"/>
      <c r="D71" s="136" t="s">
        <v>240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60</v>
      </c>
      <c r="B72" s="104" t="s">
        <v>63</v>
      </c>
      <c r="C72" s="337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8" t="s">
        <v>93</v>
      </c>
      <c r="C73" s="328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40"/>
      <c r="C79" s="327"/>
      <c r="D79" s="495" t="s">
        <v>128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3" t="s">
        <v>280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41</v>
      </c>
      <c r="B87" s="14" t="s">
        <v>42</v>
      </c>
      <c r="C87" s="337">
        <f>C13+C14-C29</f>
        <v>3340.0999999999985</v>
      </c>
      <c r="D87" s="542" t="s">
        <v>206</v>
      </c>
      <c r="E87" s="543"/>
      <c r="F87" s="360"/>
      <c r="G87" s="360"/>
      <c r="H87" s="359"/>
      <c r="I87" s="120"/>
      <c r="J87" s="120"/>
      <c r="K87" s="120"/>
    </row>
    <row r="88" spans="1:11" s="101" customFormat="1" ht="4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70" t="str">
        <f>+'Ekamut-caxs'!C72</f>
        <v>Լուսինե Քոթանջյան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+'Ekamut-caxs'!C74</f>
        <v>Տաթևիկ Դավթյան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27.75" customHeight="1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" zoomScaleSheetLayoutView="100" workbookViewId="0">
      <selection activeCell="B18" sqref="B1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6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6" t="s">
        <v>58</v>
      </c>
      <c r="B1" s="546"/>
      <c r="C1" s="546"/>
      <c r="D1" s="546"/>
      <c r="E1" s="546"/>
      <c r="F1" s="546"/>
    </row>
    <row r="2" spans="1:18" s="23" customFormat="1" ht="25.5" customHeight="1">
      <c r="A2" s="545" t="str">
        <f>+'Ekamut-caxs'!A8:D8</f>
        <v xml:space="preserve">«Երևանի հ․110 մսուր-մանկապարտեզ» ՀՈԱԿ-ի </v>
      </c>
      <c r="B2" s="545"/>
      <c r="C2" s="545"/>
      <c r="D2" s="545"/>
      <c r="E2" s="545"/>
      <c r="F2" s="54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49" t="s">
        <v>253</v>
      </c>
      <c r="B3" s="549"/>
      <c r="C3" s="549"/>
      <c r="D3" s="549"/>
      <c r="E3" s="549"/>
      <c r="F3" s="549"/>
      <c r="G3" s="24"/>
      <c r="H3" s="24"/>
      <c r="I3" s="24"/>
    </row>
    <row r="4" spans="1:18">
      <c r="F4" s="500" t="s">
        <v>0</v>
      </c>
    </row>
    <row r="5" spans="1:18" ht="80.25" customHeight="1">
      <c r="A5" s="499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7" t="s">
        <v>248</v>
      </c>
    </row>
    <row r="6" spans="1:18" s="23" customFormat="1" ht="31.5" customHeight="1">
      <c r="A6" s="82" t="s">
        <v>7</v>
      </c>
      <c r="B6" s="83" t="s">
        <v>150</v>
      </c>
      <c r="C6" s="363">
        <f>SUM(C7:C14,C17:C19)</f>
        <v>81039.5</v>
      </c>
      <c r="D6" s="363">
        <f>SUM(D7:D14,D17:D19)</f>
        <v>58111.5</v>
      </c>
      <c r="E6" s="363">
        <f t="shared" ref="E6:E60" si="0">D6-C6</f>
        <v>-22928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77339.5</v>
      </c>
      <c r="D7" s="343">
        <f>+'Ekamut-caxs'!D12</f>
        <v>54339.5</v>
      </c>
      <c r="E7" s="343">
        <f t="shared" si="0"/>
        <v>-23000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9" t="s">
        <v>8</v>
      </c>
      <c r="C8" s="342"/>
      <c r="D8" s="343">
        <f>+'Ekamut-caxs'!D13</f>
        <v>0</v>
      </c>
      <c r="E8" s="343">
        <f>D8-C8</f>
        <v>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45" t="s">
        <v>129</v>
      </c>
      <c r="C14" s="346">
        <f>SUM(C15:C16)</f>
        <v>3700</v>
      </c>
      <c r="D14" s="346">
        <f>SUM(D15:D16)</f>
        <v>3700</v>
      </c>
      <c r="E14" s="343">
        <f t="shared" si="0"/>
        <v>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8.1</v>
      </c>
      <c r="B15" s="33" t="s">
        <v>76</v>
      </c>
      <c r="C15" s="348">
        <f>+C57</f>
        <v>3700</v>
      </c>
      <c r="D15" s="298">
        <f>+'Ekamut-caxs'!D20</f>
        <v>3700</v>
      </c>
      <c r="E15" s="298">
        <f t="shared" si="0"/>
        <v>0</v>
      </c>
      <c r="F15" s="297"/>
      <c r="G15" s="27"/>
    </row>
    <row r="16" spans="1:18" ht="18.75" customHeight="1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" t="s">
        <v>285</v>
      </c>
      <c r="C18" s="344"/>
      <c r="D18" s="342">
        <v>72</v>
      </c>
      <c r="E18" s="342">
        <f>D18-C18</f>
        <v>72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6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4">
        <f>SUM(C21,C24:C30,C34:C56,C58:C59)</f>
        <v>81039.5</v>
      </c>
      <c r="D20" s="364">
        <f>SUM(D21,D24:D30,D34:D56,D58:D59)</f>
        <v>58111.5</v>
      </c>
      <c r="E20" s="363">
        <f t="shared" si="0"/>
        <v>-22928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3" t="s">
        <v>12</v>
      </c>
      <c r="C21" s="344">
        <v>63942.7</v>
      </c>
      <c r="D21" s="346">
        <f>+'Ekamut-caxs'!D31</f>
        <v>51424</v>
      </c>
      <c r="E21" s="343">
        <f t="shared" si="0"/>
        <v>-12518.699999999997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123</v>
      </c>
      <c r="C22" s="297"/>
      <c r="D22" s="348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hidden="1" customHeight="1">
      <c r="A24" s="79">
        <v>2</v>
      </c>
      <c r="B24" s="329" t="s">
        <v>16</v>
      </c>
      <c r="C24" s="344"/>
      <c r="D24" s="346">
        <f>+'Ekamut-caxs'!D34</f>
        <v>0</v>
      </c>
      <c r="E24" s="343">
        <f t="shared" si="0"/>
        <v>0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hidden="1" customHeight="1">
      <c r="A25" s="79">
        <v>3</v>
      </c>
      <c r="B25" s="329" t="s">
        <v>15</v>
      </c>
      <c r="C25" s="344"/>
      <c r="D25" s="346">
        <f>+'Ekamut-caxs'!D35</f>
        <v>0</v>
      </c>
      <c r="E25" s="343">
        <f t="shared" si="0"/>
        <v>0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2</v>
      </c>
      <c r="B26" s="329" t="s">
        <v>14</v>
      </c>
      <c r="C26" s="344">
        <v>220.3</v>
      </c>
      <c r="D26" s="346">
        <f>+'Ekamut-caxs'!D36</f>
        <v>0</v>
      </c>
      <c r="E26" s="343">
        <f t="shared" si="0"/>
        <v>-220.3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3</v>
      </c>
      <c r="B27" s="329" t="s">
        <v>17</v>
      </c>
      <c r="C27" s="344">
        <v>36.1</v>
      </c>
      <c r="D27" s="346">
        <f>+'Ekamut-caxs'!D37</f>
        <v>0</v>
      </c>
      <c r="E27" s="343">
        <f t="shared" si="0"/>
        <v>-36.1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4</v>
      </c>
      <c r="B28" s="329" t="s">
        <v>18</v>
      </c>
      <c r="C28" s="344">
        <v>93.4</v>
      </c>
      <c r="D28" s="346">
        <f>+'Ekamut-caxs'!D38</f>
        <v>93.4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5</v>
      </c>
      <c r="B29" s="329" t="s">
        <v>19</v>
      </c>
      <c r="C29" s="344">
        <v>0</v>
      </c>
      <c r="D29" s="346">
        <f>+'Ekamut-caxs'!D39</f>
        <v>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126" customHeight="1">
      <c r="A30" s="79">
        <v>6</v>
      </c>
      <c r="B30" s="329" t="s">
        <v>20</v>
      </c>
      <c r="C30" s="346">
        <f>SUM(C31:C33)</f>
        <v>17.8</v>
      </c>
      <c r="D30" s="346">
        <f>SUM(D31:D33)</f>
        <v>86</v>
      </c>
      <c r="E30" s="343">
        <f t="shared" si="0"/>
        <v>68.2</v>
      </c>
      <c r="F30" s="344" t="s">
        <v>278</v>
      </c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21</v>
      </c>
      <c r="C31" s="297">
        <v>4.8</v>
      </c>
      <c r="D31" s="348">
        <f>+'Ekamut-caxs'!D41</f>
        <v>86</v>
      </c>
      <c r="E31" s="298">
        <f t="shared" si="0"/>
        <v>81.2</v>
      </c>
      <c r="F31" s="297"/>
      <c r="G31" s="27"/>
    </row>
    <row r="32" spans="1:18" ht="21" customHeight="1">
      <c r="A32" s="28">
        <v>6.2</v>
      </c>
      <c r="B32" s="33" t="s">
        <v>22</v>
      </c>
      <c r="C32" s="297">
        <v>5</v>
      </c>
      <c r="D32" s="348">
        <f>+'Ekamut-caxs'!D42</f>
        <v>0</v>
      </c>
      <c r="E32" s="298">
        <f t="shared" si="0"/>
        <v>-5</v>
      </c>
      <c r="F32" s="297"/>
      <c r="G32" s="27"/>
    </row>
    <row r="33" spans="1:18" ht="21" customHeight="1">
      <c r="A33" s="28">
        <v>6.3</v>
      </c>
      <c r="B33" s="33" t="s">
        <v>23</v>
      </c>
      <c r="C33" s="297">
        <v>8</v>
      </c>
      <c r="D33" s="348">
        <f>+'Ekamut-caxs'!D43</f>
        <v>0</v>
      </c>
      <c r="E33" s="298">
        <f t="shared" si="0"/>
        <v>-8</v>
      </c>
      <c r="F33" s="297"/>
      <c r="G33" s="27"/>
    </row>
    <row r="34" spans="1:18" s="76" customFormat="1" ht="21" hidden="1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hidden="1" customHeight="1">
      <c r="A35" s="79">
        <v>10</v>
      </c>
      <c r="B35" s="329" t="s">
        <v>32</v>
      </c>
      <c r="C35" s="344"/>
      <c r="D35" s="346">
        <f>+'Ekamut-caxs'!D45</f>
        <v>0</v>
      </c>
      <c r="E35" s="343">
        <f t="shared" si="0"/>
        <v>0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hidden="1" customHeight="1">
      <c r="A36" s="79">
        <v>11</v>
      </c>
      <c r="B36" s="329" t="s">
        <v>25</v>
      </c>
      <c r="C36" s="344"/>
      <c r="D36" s="346">
        <f>+'Ekamut-caxs'!D46</f>
        <v>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hidden="1" customHeight="1">
      <c r="A37" s="79">
        <v>12</v>
      </c>
      <c r="B37" s="334" t="s">
        <v>78</v>
      </c>
      <c r="C37" s="344"/>
      <c r="D37" s="346">
        <f>+'Ekamut-caxs'!D47</f>
        <v>0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9" t="s">
        <v>51</v>
      </c>
      <c r="C38" s="344"/>
      <c r="D38" s="346">
        <f>+'Ekamut-caxs'!D48</f>
        <v>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14</v>
      </c>
      <c r="B39" s="329" t="s">
        <v>124</v>
      </c>
      <c r="C39" s="344"/>
      <c r="D39" s="346">
        <f>+'Ekamut-caxs'!D49</f>
        <v>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15</v>
      </c>
      <c r="B40" s="329" t="s">
        <v>125</v>
      </c>
      <c r="C40" s="344"/>
      <c r="D40" s="346">
        <f>+'Ekamut-caxs'!D50</f>
        <v>0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9" t="s">
        <v>26</v>
      </c>
      <c r="C41" s="342"/>
      <c r="D41" s="346">
        <f>+'Ekamut-caxs'!D51</f>
        <v>0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>
      <c r="A42" s="79">
        <v>17</v>
      </c>
      <c r="B42" s="329" t="s">
        <v>27</v>
      </c>
      <c r="C42" s="342"/>
      <c r="D42" s="346">
        <f>+'Ekamut-caxs'!D52</f>
        <v>0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20</v>
      </c>
      <c r="B45" s="329" t="s">
        <v>48</v>
      </c>
      <c r="C45" s="344"/>
      <c r="D45" s="346">
        <f>+'Ekamut-caxs'!D55</f>
        <v>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hidden="1" customHeight="1">
      <c r="A46" s="79">
        <v>21</v>
      </c>
      <c r="B46" s="329" t="s">
        <v>79</v>
      </c>
      <c r="C46" s="344"/>
      <c r="D46" s="346">
        <f>+'Ekamut-caxs'!D56</f>
        <v>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178.5" customHeight="1">
      <c r="A47" s="79">
        <v>7</v>
      </c>
      <c r="B47" s="329" t="s">
        <v>80</v>
      </c>
      <c r="C47" s="342">
        <v>95</v>
      </c>
      <c r="D47" s="346">
        <f>+'Ekamut-caxs'!D57</f>
        <v>105</v>
      </c>
      <c r="E47" s="343">
        <f t="shared" si="0"/>
        <v>10</v>
      </c>
      <c r="F47" s="344" t="s">
        <v>279</v>
      </c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8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9" t="s">
        <v>67</v>
      </c>
      <c r="C51" s="342"/>
      <c r="D51" s="346">
        <f>+'Ekamut-caxs'!D61</f>
        <v>72</v>
      </c>
      <c r="E51" s="343">
        <f t="shared" si="1"/>
        <v>72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9" t="s">
        <v>160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6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9</v>
      </c>
      <c r="B56" s="333" t="s">
        <v>28</v>
      </c>
      <c r="C56" s="342">
        <v>3700</v>
      </c>
      <c r="D56" s="346">
        <f>+'Ekamut-caxs'!D66</f>
        <v>3700</v>
      </c>
      <c r="E56" s="343">
        <f t="shared" si="1"/>
        <v>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9.1</v>
      </c>
      <c r="B57" s="31" t="s">
        <v>82</v>
      </c>
      <c r="C57" s="299">
        <v>3700</v>
      </c>
      <c r="D57" s="348">
        <f>+'Ekamut-caxs'!D67</f>
        <v>3700</v>
      </c>
      <c r="E57" s="298">
        <f t="shared" si="1"/>
        <v>0</v>
      </c>
      <c r="F57" s="297"/>
      <c r="G57" s="188"/>
    </row>
    <row r="58" spans="1:18" s="76" customFormat="1" ht="21" customHeight="1">
      <c r="A58" s="79">
        <v>10</v>
      </c>
      <c r="B58" s="345" t="s">
        <v>83</v>
      </c>
      <c r="C58" s="342">
        <v>37</v>
      </c>
      <c r="D58" s="346">
        <f>+'Ekamut-caxs'!D68</f>
        <v>30</v>
      </c>
      <c r="E58" s="343">
        <f t="shared" si="1"/>
        <v>-7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11</v>
      </c>
      <c r="B59" s="329" t="s">
        <v>71</v>
      </c>
      <c r="C59" s="342">
        <v>12894.2</v>
      </c>
      <c r="D59" s="346">
        <f>+'Ekamut-caxs'!D69</f>
        <v>2598.1</v>
      </c>
      <c r="E59" s="343">
        <f t="shared" si="1"/>
        <v>-10296.1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48" t="str">
        <f>+'Ekamut-caxs'!C72</f>
        <v>Լուսինե Քոթանջյան</v>
      </c>
      <c r="E62" s="548"/>
      <c r="F62" s="493"/>
      <c r="G62" s="27"/>
    </row>
    <row r="63" spans="1:18" ht="9.75" customHeight="1">
      <c r="B63" s="43"/>
      <c r="C63" s="40"/>
      <c r="D63" s="547" t="s">
        <v>5</v>
      </c>
      <c r="E63" s="547"/>
      <c r="F63" s="503"/>
      <c r="G63" s="27"/>
    </row>
    <row r="64" spans="1:18" ht="24.75" customHeight="1">
      <c r="B64" s="41" t="s">
        <v>6</v>
      </c>
      <c r="C64" s="42"/>
      <c r="D64" s="548" t="str">
        <f>+'Ekamut-caxs'!C74</f>
        <v>Տաթևիկ Դավթյան</v>
      </c>
      <c r="E64" s="548"/>
      <c r="F64" s="493"/>
      <c r="G64" s="27"/>
    </row>
    <row r="65" spans="1:7" ht="11.25" customHeight="1">
      <c r="B65" s="40"/>
      <c r="C65" s="40"/>
      <c r="D65" s="547" t="s">
        <v>5</v>
      </c>
      <c r="E65" s="547"/>
      <c r="F65" s="503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4"/>
      <c r="G66" s="27"/>
    </row>
    <row r="67" spans="1:7" s="20" customFormat="1">
      <c r="A67" s="139"/>
      <c r="B67" s="27"/>
      <c r="C67" s="27"/>
      <c r="D67" s="27"/>
      <c r="E67" s="27"/>
      <c r="F67" s="505"/>
      <c r="G67" s="27"/>
    </row>
    <row r="68" spans="1:7" s="20" customFormat="1">
      <c r="A68" s="139"/>
      <c r="B68" s="27"/>
      <c r="C68" s="27"/>
      <c r="D68" s="27"/>
      <c r="E68" s="27"/>
      <c r="F68" s="505"/>
      <c r="G68" s="27"/>
    </row>
    <row r="69" spans="1:7" s="20" customFormat="1">
      <c r="A69" s="139"/>
      <c r="B69" s="27"/>
      <c r="C69" s="27"/>
      <c r="D69" s="27"/>
      <c r="E69" s="27"/>
      <c r="F69" s="505"/>
      <c r="G69" s="27"/>
    </row>
    <row r="70" spans="1:7" s="20" customFormat="1">
      <c r="A70" s="139"/>
      <c r="B70" s="27"/>
      <c r="C70" s="27"/>
      <c r="D70" s="27"/>
      <c r="E70" s="27"/>
      <c r="F70" s="505"/>
      <c r="G70" s="27"/>
    </row>
    <row r="71" spans="1:7" s="20" customFormat="1">
      <c r="A71" s="139"/>
      <c r="B71" s="27"/>
      <c r="C71" s="27"/>
      <c r="D71" s="27"/>
      <c r="E71" s="27"/>
      <c r="F71" s="505"/>
    </row>
    <row r="72" spans="1:7" s="20" customFormat="1">
      <c r="A72" s="139"/>
      <c r="B72" s="27"/>
      <c r="C72" s="27"/>
      <c r="D72" s="27"/>
      <c r="E72" s="27"/>
      <c r="F72" s="505"/>
    </row>
    <row r="73" spans="1:7" s="20" customFormat="1">
      <c r="A73" s="139"/>
      <c r="B73" s="27"/>
      <c r="C73" s="27"/>
      <c r="D73" s="27"/>
      <c r="E73" s="27"/>
      <c r="F73" s="505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7" zoomScaleSheetLayoutView="100" workbookViewId="0">
      <selection activeCell="B18" sqref="B18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6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6" t="s">
        <v>85</v>
      </c>
      <c r="B1" s="546"/>
      <c r="C1" s="546"/>
      <c r="D1" s="546"/>
      <c r="E1" s="546"/>
      <c r="F1" s="546"/>
    </row>
    <row r="2" spans="1:20" s="23" customFormat="1" ht="26.25" customHeight="1">
      <c r="A2" s="538" t="str">
        <f>+'Ekamut-caxs'!A8:D8</f>
        <v xml:space="preserve">«Երևանի հ․110 մսուր-մանկապարտեզ» ՀՈԱԿ-ի </v>
      </c>
      <c r="B2" s="538"/>
      <c r="C2" s="538"/>
      <c r="D2" s="538"/>
      <c r="E2" s="538"/>
      <c r="F2" s="53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49" t="s">
        <v>254</v>
      </c>
      <c r="B3" s="549"/>
      <c r="C3" s="549"/>
      <c r="D3" s="549"/>
      <c r="E3" s="549"/>
      <c r="F3" s="549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823.3</v>
      </c>
      <c r="D6" s="300">
        <f>+C6</f>
        <v>823.3</v>
      </c>
      <c r="E6" s="337">
        <f t="shared" ref="E6:E63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SUM(C8,C9:C18)</f>
        <v>77339.5</v>
      </c>
      <c r="D7" s="337">
        <f>SUM(D8,D9:D18)</f>
        <v>54411.5</v>
      </c>
      <c r="E7" s="337">
        <f>D7-C7</f>
        <v>-22928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121</v>
      </c>
      <c r="C8" s="327">
        <v>77339.5</v>
      </c>
      <c r="D8" s="328">
        <f>+'Dramakan hosqer'!C15</f>
        <v>54339.5</v>
      </c>
      <c r="E8" s="328">
        <f>D8-C8</f>
        <v>-23000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9" t="s">
        <v>8</v>
      </c>
      <c r="C9" s="327"/>
      <c r="D9" s="328">
        <f>+'Dramakan hosqer'!C16</f>
        <v>0</v>
      </c>
      <c r="E9" s="328">
        <f t="shared" si="0"/>
        <v>0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33" t="s">
        <v>285</v>
      </c>
      <c r="C17" s="327"/>
      <c r="D17" s="327">
        <v>72</v>
      </c>
      <c r="E17" s="327">
        <f t="shared" si="0"/>
        <v>72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9"/>
      <c r="G18" s="495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7">
        <f>+C20+C62+C74</f>
        <v>64526.600000000006</v>
      </c>
      <c r="D19" s="337">
        <f>+D20+D62+D74</f>
        <v>51894.700000000004</v>
      </c>
      <c r="E19" s="337">
        <f t="shared" si="0"/>
        <v>-12631.900000000001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7">
        <f>SUM(C21,C24:C30,C34:C56,C60:C61)</f>
        <v>64526.600000000006</v>
      </c>
      <c r="D20" s="337">
        <f>SUM(D21,D24:D30,D34:D56,D60:D61)</f>
        <v>51894.700000000004</v>
      </c>
      <c r="E20" s="337">
        <f t="shared" si="0"/>
        <v>-12631.900000000001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63942.7</v>
      </c>
      <c r="D21" s="328">
        <f>+'Dramakan hosqer'!C31</f>
        <v>51424</v>
      </c>
      <c r="E21" s="328">
        <f t="shared" si="0"/>
        <v>-12518.699999999997</v>
      </c>
      <c r="F21" s="509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123</v>
      </c>
      <c r="C22" s="301"/>
      <c r="D22" s="341">
        <f>+'Dramakan hosqer'!C32</f>
        <v>0</v>
      </c>
      <c r="E22" s="341">
        <f t="shared" si="0"/>
        <v>0</v>
      </c>
      <c r="F22" s="510"/>
    </row>
    <row r="23" spans="1:20" ht="18" hidden="1" customHeight="1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10"/>
    </row>
    <row r="24" spans="1:20" s="76" customFormat="1" ht="18" hidden="1" customHeight="1">
      <c r="A24" s="79">
        <v>2</v>
      </c>
      <c r="B24" s="329" t="s">
        <v>16</v>
      </c>
      <c r="C24" s="327"/>
      <c r="D24" s="328">
        <f>+'Dramakan hosqer'!C34</f>
        <v>0</v>
      </c>
      <c r="E24" s="328">
        <f t="shared" si="0"/>
        <v>0</v>
      </c>
      <c r="F24" s="509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hidden="1" customHeight="1">
      <c r="A25" s="79">
        <v>3</v>
      </c>
      <c r="B25" s="329" t="s">
        <v>15</v>
      </c>
      <c r="C25" s="327"/>
      <c r="D25" s="328">
        <f>+'Dramakan hosqer'!C35</f>
        <v>0</v>
      </c>
      <c r="E25" s="328">
        <f t="shared" si="0"/>
        <v>0</v>
      </c>
      <c r="F25" s="509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2</v>
      </c>
      <c r="B26" s="329" t="s">
        <v>14</v>
      </c>
      <c r="C26" s="327">
        <v>220.3</v>
      </c>
      <c r="D26" s="328">
        <f>+'Dramakan hosqer'!C36</f>
        <v>0</v>
      </c>
      <c r="E26" s="328">
        <f t="shared" si="0"/>
        <v>-220.3</v>
      </c>
      <c r="F26" s="509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3</v>
      </c>
      <c r="B27" s="329" t="s">
        <v>17</v>
      </c>
      <c r="C27" s="327">
        <v>36.1</v>
      </c>
      <c r="D27" s="328">
        <f>+'Dramakan hosqer'!C37</f>
        <v>0</v>
      </c>
      <c r="E27" s="328">
        <f t="shared" si="0"/>
        <v>-36.1</v>
      </c>
      <c r="F27" s="509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4</v>
      </c>
      <c r="B28" s="329" t="s">
        <v>18</v>
      </c>
      <c r="C28" s="327">
        <v>93.4</v>
      </c>
      <c r="D28" s="328">
        <f>+'Dramakan hosqer'!C38</f>
        <v>93.4</v>
      </c>
      <c r="E28" s="328">
        <f t="shared" si="0"/>
        <v>0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5</v>
      </c>
      <c r="B29" s="329" t="s">
        <v>19</v>
      </c>
      <c r="C29" s="327">
        <v>0</v>
      </c>
      <c r="D29" s="328">
        <f>+'Dramakan hosqer'!C39</f>
        <v>0</v>
      </c>
      <c r="E29" s="328">
        <f t="shared" si="0"/>
        <v>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87">
      <c r="A30" s="79">
        <v>6</v>
      </c>
      <c r="B30" s="329" t="s">
        <v>20</v>
      </c>
      <c r="C30" s="328">
        <f>SUM(C31:C33)</f>
        <v>17.8</v>
      </c>
      <c r="D30" s="328">
        <f>SUM(D31:D33)</f>
        <v>86</v>
      </c>
      <c r="E30" s="328">
        <f t="shared" si="0"/>
        <v>68.2</v>
      </c>
      <c r="F30" s="344" t="s">
        <v>278</v>
      </c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6.1</v>
      </c>
      <c r="B31" s="33" t="s">
        <v>21</v>
      </c>
      <c r="C31" s="301">
        <v>4.8</v>
      </c>
      <c r="D31" s="341">
        <f>+'Dramakan hosqer'!C41</f>
        <v>86</v>
      </c>
      <c r="E31" s="341">
        <f t="shared" si="0"/>
        <v>81.2</v>
      </c>
      <c r="F31" s="510"/>
    </row>
    <row r="32" spans="1:20" s="36" customFormat="1" ht="18" customHeight="1">
      <c r="A32" s="28">
        <v>6.2</v>
      </c>
      <c r="B32" s="33" t="s">
        <v>22</v>
      </c>
      <c r="C32" s="301">
        <v>5</v>
      </c>
      <c r="D32" s="341">
        <f>+'Dramakan hosqer'!C42</f>
        <v>0</v>
      </c>
      <c r="E32" s="341">
        <f t="shared" si="0"/>
        <v>-5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6.3</v>
      </c>
      <c r="B33" s="33" t="s">
        <v>23</v>
      </c>
      <c r="C33" s="301">
        <v>8</v>
      </c>
      <c r="D33" s="341">
        <f>+'Dramakan hosqer'!C43</f>
        <v>0</v>
      </c>
      <c r="E33" s="341">
        <f t="shared" si="0"/>
        <v>-8</v>
      </c>
      <c r="F33" s="510"/>
      <c r="I33" s="161"/>
    </row>
    <row r="34" spans="1:20" s="76" customFormat="1" ht="18" hidden="1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hidden="1" customHeight="1">
      <c r="A35" s="79">
        <v>10</v>
      </c>
      <c r="B35" s="329" t="s">
        <v>32</v>
      </c>
      <c r="C35" s="327"/>
      <c r="D35" s="328">
        <f>+'Dramakan hosqer'!C45</f>
        <v>0</v>
      </c>
      <c r="E35" s="328">
        <f t="shared" si="0"/>
        <v>0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hidden="1" customHeight="1">
      <c r="A36" s="79">
        <v>11</v>
      </c>
      <c r="B36" s="329" t="s">
        <v>25</v>
      </c>
      <c r="C36" s="327"/>
      <c r="D36" s="328">
        <f>+'Dramakan hosqer'!C46</f>
        <v>0</v>
      </c>
      <c r="E36" s="328">
        <f t="shared" si="0"/>
        <v>0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hidden="1" customHeight="1">
      <c r="A37" s="79">
        <v>12</v>
      </c>
      <c r="B37" s="334" t="s">
        <v>78</v>
      </c>
      <c r="C37" s="327"/>
      <c r="D37" s="328">
        <f>+'Dramakan hosqer'!C47</f>
        <v>0</v>
      </c>
      <c r="E37" s="328">
        <f t="shared" si="0"/>
        <v>0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9" t="s">
        <v>51</v>
      </c>
      <c r="C38" s="327"/>
      <c r="D38" s="328">
        <f>+'Dramakan hosqer'!C48</f>
        <v>0</v>
      </c>
      <c r="E38" s="328">
        <f t="shared" si="0"/>
        <v>0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>
      <c r="A39" s="79">
        <v>13</v>
      </c>
      <c r="B39" s="329" t="s">
        <v>124</v>
      </c>
      <c r="C39" s="327"/>
      <c r="D39" s="328">
        <f>+'Dramakan hosqer'!C49</f>
        <v>0</v>
      </c>
      <c r="E39" s="328">
        <f t="shared" si="0"/>
        <v>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hidden="1" customHeight="1">
      <c r="A40" s="79">
        <v>14</v>
      </c>
      <c r="B40" s="329" t="s">
        <v>125</v>
      </c>
      <c r="C40" s="327"/>
      <c r="D40" s="328">
        <f>+'Dramakan hosqer'!C50</f>
        <v>0</v>
      </c>
      <c r="E40" s="328">
        <f t="shared" si="0"/>
        <v>0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>
      <c r="A41" s="79">
        <v>16</v>
      </c>
      <c r="B41" s="329" t="s">
        <v>26</v>
      </c>
      <c r="C41" s="327"/>
      <c r="D41" s="328">
        <f>+'Dramakan hosqer'!C51</f>
        <v>0</v>
      </c>
      <c r="E41" s="328">
        <f t="shared" si="0"/>
        <v>0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hidden="1" customHeight="1">
      <c r="A42" s="79">
        <v>15</v>
      </c>
      <c r="B42" s="329" t="s">
        <v>27</v>
      </c>
      <c r="C42" s="327"/>
      <c r="D42" s="328">
        <f>+'Dramakan hosqer'!C52</f>
        <v>0</v>
      </c>
      <c r="E42" s="328">
        <f t="shared" si="0"/>
        <v>0</v>
      </c>
      <c r="F42" s="50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16</v>
      </c>
      <c r="B45" s="329" t="s">
        <v>48</v>
      </c>
      <c r="C45" s="327"/>
      <c r="D45" s="328">
        <f>+'Dramakan hosqer'!C55</f>
        <v>0</v>
      </c>
      <c r="E45" s="328">
        <f t="shared" si="0"/>
        <v>0</v>
      </c>
      <c r="F45" s="50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hidden="1" customHeight="1">
      <c r="A46" s="79">
        <v>17</v>
      </c>
      <c r="B46" s="329" t="s">
        <v>79</v>
      </c>
      <c r="C46" s="327"/>
      <c r="D46" s="328">
        <f>+'Dramakan hosqer'!C56</f>
        <v>0</v>
      </c>
      <c r="E46" s="328">
        <f t="shared" si="0"/>
        <v>0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54.5" customHeight="1">
      <c r="A47" s="79">
        <v>7</v>
      </c>
      <c r="B47" s="329" t="s">
        <v>80</v>
      </c>
      <c r="C47" s="327">
        <v>95</v>
      </c>
      <c r="D47" s="328">
        <f>+'Dramakan hosqer'!C57</f>
        <v>105</v>
      </c>
      <c r="E47" s="328">
        <f t="shared" si="0"/>
        <v>10</v>
      </c>
      <c r="F47" s="509" t="s">
        <v>279</v>
      </c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8</v>
      </c>
      <c r="B48" s="329" t="s">
        <v>49</v>
      </c>
      <c r="C48" s="327">
        <v>3</v>
      </c>
      <c r="D48" s="328">
        <f>+'Dramakan hosqer'!C58</f>
        <v>3</v>
      </c>
      <c r="E48" s="328">
        <f t="shared" si="0"/>
        <v>0</v>
      </c>
      <c r="F48" s="50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9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9" t="s">
        <v>67</v>
      </c>
      <c r="C51" s="327"/>
      <c r="D51" s="328">
        <f>+'Dramakan hosqer'!C61</f>
        <v>72</v>
      </c>
      <c r="E51" s="328">
        <f t="shared" si="0"/>
        <v>72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9" t="s">
        <v>160</v>
      </c>
      <c r="C53" s="327"/>
      <c r="D53" s="328">
        <f>+'Dramakan hosqer'!C63</f>
        <v>0</v>
      </c>
      <c r="E53" s="328">
        <f t="shared" si="0"/>
        <v>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9"/>
      <c r="G55" s="495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9</v>
      </c>
      <c r="B56" s="335" t="s">
        <v>38</v>
      </c>
      <c r="C56" s="328">
        <f>SUM(C57:C59)</f>
        <v>37</v>
      </c>
      <c r="D56" s="328">
        <f>SUM(D57:D59)</f>
        <v>30</v>
      </c>
      <c r="E56" s="327">
        <f>D56-C56</f>
        <v>-7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9.1</v>
      </c>
      <c r="B59" s="204" t="s">
        <v>88</v>
      </c>
      <c r="C59" s="301">
        <v>37</v>
      </c>
      <c r="D59" s="341">
        <f>+'Dramakan hosqer'!C69</f>
        <v>30</v>
      </c>
      <c r="E59" s="341">
        <f t="shared" si="0"/>
        <v>-7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10</v>
      </c>
      <c r="B60" s="335" t="s">
        <v>40</v>
      </c>
      <c r="C60" s="327">
        <v>81.3</v>
      </c>
      <c r="D60" s="328">
        <f>+'Dramakan hosqer'!C70</f>
        <v>81.3</v>
      </c>
      <c r="E60" s="328">
        <f t="shared" si="0"/>
        <v>0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9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60</v>
      </c>
      <c r="B62" s="14" t="s">
        <v>63</v>
      </c>
      <c r="C62" s="337">
        <f>+C63+C70</f>
        <v>0</v>
      </c>
      <c r="D62" s="337">
        <f>+D63+D70</f>
        <v>0</v>
      </c>
      <c r="E62" s="337">
        <f t="shared" si="0"/>
        <v>0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8" t="s">
        <v>93</v>
      </c>
      <c r="C63" s="328">
        <f>SUM(C64:C69)</f>
        <v>0</v>
      </c>
      <c r="D63" s="328">
        <f>SUM(D64:D69)</f>
        <v>0</v>
      </c>
      <c r="E63" s="328">
        <f t="shared" si="0"/>
        <v>0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9" t="s">
        <v>91</v>
      </c>
      <c r="C65" s="327"/>
      <c r="D65" s="328">
        <f>+'Dramakan hosqer'!C75</f>
        <v>0</v>
      </c>
      <c r="E65" s="328">
        <f>D65-C65</f>
        <v>0</v>
      </c>
      <c r="F65" s="50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9"/>
      <c r="G69" s="497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61</v>
      </c>
      <c r="B74" s="14" t="s">
        <v>157</v>
      </c>
      <c r="C74" s="337">
        <f>SUM(C75:C76)</f>
        <v>0</v>
      </c>
      <c r="D74" s="337">
        <f>SUM(D75:D76)</f>
        <v>0</v>
      </c>
      <c r="E74" s="337">
        <f t="shared" si="1"/>
        <v>0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3" t="str">
        <f>+'Dramakan hosqer'!B85</f>
        <v>Աշխատավարձի գծով</v>
      </c>
      <c r="C75" s="327"/>
      <c r="D75" s="328">
        <f>+'Dramakan hosqer'!C85</f>
        <v>0</v>
      </c>
      <c r="E75" s="327">
        <f>D75-C75</f>
        <v>0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7">
        <f>C6+C7-C19</f>
        <v>13636.199999999997</v>
      </c>
      <c r="D77" s="337">
        <f>D6+D7-D19</f>
        <v>3340.0999999999985</v>
      </c>
      <c r="E77" s="337">
        <f t="shared" si="1"/>
        <v>-10296.099999999999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51" t="str">
        <f>+'Ekamut-caxs'!C72</f>
        <v>Լուսինե Քոթանջյան</v>
      </c>
      <c r="E79" s="552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50" t="s">
        <v>98</v>
      </c>
      <c r="E80" s="550"/>
      <c r="F80" s="511"/>
    </row>
    <row r="81" spans="1:20" s="20" customFormat="1" ht="22.5" customHeight="1">
      <c r="A81" s="21"/>
      <c r="B81" s="44" t="s">
        <v>6</v>
      </c>
      <c r="C81" s="21"/>
      <c r="D81" s="552" t="str">
        <f>+'Ekamut-caxs'!C74</f>
        <v>Տաթևիկ Դավթյան</v>
      </c>
      <c r="E81" s="552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50" t="s">
        <v>98</v>
      </c>
      <c r="E82" s="550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B18" sqref="B18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7" t="s">
        <v>72</v>
      </c>
      <c r="B1" s="557"/>
      <c r="C1" s="557"/>
      <c r="D1" s="557"/>
      <c r="E1" s="55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8" t="str">
        <f>+'Ekamut-caxs'!A8:D8</f>
        <v xml:space="preserve">«Երևանի հ․110 մսուր-մանկապարտեզ» ՀՈԱԿ-ի </v>
      </c>
      <c r="B2" s="559"/>
      <c r="C2" s="559"/>
      <c r="D2" s="559"/>
      <c r="E2" s="55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0" t="s">
        <v>162</v>
      </c>
      <c r="B3" s="560"/>
      <c r="C3" s="560"/>
      <c r="D3" s="560"/>
      <c r="E3" s="56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1" t="s">
        <v>272</v>
      </c>
      <c r="B4" s="561"/>
      <c r="C4" s="561"/>
      <c r="D4" s="561"/>
      <c r="E4" s="56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2" t="s">
        <v>167</v>
      </c>
      <c r="B7" s="563"/>
      <c r="C7" s="56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8502.3000000000011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169</v>
      </c>
      <c r="C9" s="259" t="s">
        <v>170</v>
      </c>
      <c r="D9" s="32">
        <v>955.4</v>
      </c>
      <c r="E9" s="32"/>
    </row>
    <row r="10" spans="1:22" ht="27" customHeight="1">
      <c r="A10" s="259">
        <v>1.2</v>
      </c>
      <c r="B10" s="260" t="s">
        <v>171</v>
      </c>
      <c r="C10" s="259" t="s">
        <v>172</v>
      </c>
      <c r="D10" s="32">
        <v>185.9</v>
      </c>
      <c r="E10" s="32"/>
    </row>
    <row r="11" spans="1:22" ht="27" customHeight="1">
      <c r="A11" s="259">
        <v>1.3</v>
      </c>
      <c r="B11" s="260" t="s">
        <v>173</v>
      </c>
      <c r="C11" s="259" t="s">
        <v>174</v>
      </c>
      <c r="D11" s="32">
        <v>25.5</v>
      </c>
      <c r="E11" s="32"/>
    </row>
    <row r="12" spans="1:22" ht="27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>
      <c r="A13" s="259">
        <v>1.5</v>
      </c>
      <c r="B13" s="261"/>
      <c r="C13" s="259" t="s">
        <v>177</v>
      </c>
      <c r="D13" s="32"/>
      <c r="E13" s="32"/>
    </row>
    <row r="14" spans="1:22" ht="18" customHeight="1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>
      <c r="A15" s="259">
        <v>1.7</v>
      </c>
      <c r="B15" s="261"/>
      <c r="C15" s="259" t="s">
        <v>201</v>
      </c>
      <c r="D15" s="32"/>
      <c r="E15" s="32"/>
    </row>
    <row r="16" spans="1:22" ht="22.5" customHeight="1">
      <c r="A16" s="259">
        <v>1.8</v>
      </c>
      <c r="B16" s="261"/>
      <c r="C16" s="263" t="s">
        <v>200</v>
      </c>
      <c r="D16" s="32"/>
      <c r="E16" s="32"/>
    </row>
    <row r="17" spans="1:22" ht="18" customHeight="1">
      <c r="A17" s="259">
        <v>1.9</v>
      </c>
      <c r="B17" s="261"/>
      <c r="C17" s="263"/>
      <c r="D17" s="32">
        <v>5889.6</v>
      </c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>
      <c r="A25" s="259">
        <v>2.7</v>
      </c>
      <c r="B25" s="261" t="s">
        <v>179</v>
      </c>
      <c r="C25" s="259" t="s">
        <v>180</v>
      </c>
      <c r="D25" s="32">
        <v>1384.9</v>
      </c>
      <c r="E25" s="32"/>
    </row>
    <row r="26" spans="1:22" ht="27.75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>
      <c r="A29" s="265">
        <v>2.11</v>
      </c>
      <c r="B29" s="261"/>
      <c r="C29" s="263" t="s">
        <v>186</v>
      </c>
      <c r="D29" s="32">
        <v>61</v>
      </c>
      <c r="E29" s="32"/>
    </row>
    <row r="30" spans="1:22" s="267" customFormat="1" ht="34.5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188</v>
      </c>
      <c r="D31" s="32"/>
      <c r="E31" s="32"/>
    </row>
    <row r="32" spans="1:22" ht="2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8502.3000000000011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2" t="s">
        <v>192</v>
      </c>
      <c r="B35" s="563"/>
      <c r="C35" s="56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169</v>
      </c>
      <c r="C36" s="259" t="s">
        <v>170</v>
      </c>
      <c r="D36" s="376"/>
      <c r="E36" s="32"/>
    </row>
    <row r="37" spans="1:22" ht="21" customHeight="1">
      <c r="A37" s="259">
        <v>1.2</v>
      </c>
      <c r="B37" s="260" t="s">
        <v>171</v>
      </c>
      <c r="C37" s="259" t="s">
        <v>172</v>
      </c>
      <c r="D37" s="376"/>
      <c r="E37" s="32"/>
    </row>
    <row r="38" spans="1:22" ht="21" customHeight="1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>
      <c r="A40" s="259">
        <v>1.5</v>
      </c>
      <c r="B40" s="261"/>
      <c r="C40" s="259" t="s">
        <v>177</v>
      </c>
      <c r="D40" s="32"/>
      <c r="E40" s="32"/>
    </row>
    <row r="41" spans="1:22" ht="20.25" customHeight="1">
      <c r="A41" s="259">
        <v>1.6</v>
      </c>
      <c r="B41" s="260" t="s">
        <v>230</v>
      </c>
      <c r="C41" s="259" t="s">
        <v>178</v>
      </c>
      <c r="D41" s="32">
        <v>16.3</v>
      </c>
      <c r="E41" s="32"/>
    </row>
    <row r="42" spans="1:22" ht="33.75" customHeight="1">
      <c r="A42" s="259">
        <v>1.7</v>
      </c>
      <c r="B42" s="261"/>
      <c r="C42" s="259" t="s">
        <v>201</v>
      </c>
      <c r="D42" s="32"/>
      <c r="E42" s="32"/>
    </row>
    <row r="43" spans="1:22" ht="23.25" customHeight="1">
      <c r="A43" s="259">
        <v>1.8</v>
      </c>
      <c r="B43" s="261"/>
      <c r="C43" s="263" t="s">
        <v>200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>
      <c r="A50" s="259">
        <v>2.5</v>
      </c>
      <c r="B50" s="261" t="s">
        <v>179</v>
      </c>
      <c r="C50" s="259" t="s">
        <v>181</v>
      </c>
      <c r="D50" s="32">
        <v>23.3</v>
      </c>
      <c r="E50" s="32"/>
    </row>
    <row r="51" spans="1:22" ht="24" customHeight="1">
      <c r="A51" s="259">
        <v>2.6</v>
      </c>
      <c r="B51" s="260" t="s">
        <v>182</v>
      </c>
      <c r="C51" s="259" t="s">
        <v>183</v>
      </c>
      <c r="D51" s="32">
        <v>3.8</v>
      </c>
      <c r="E51" s="32"/>
    </row>
    <row r="52" spans="1:22" ht="24" customHeight="1">
      <c r="A52" s="259">
        <v>2.7</v>
      </c>
      <c r="B52" s="261" t="s">
        <v>184</v>
      </c>
      <c r="C52" s="259" t="s">
        <v>185</v>
      </c>
      <c r="D52" s="32">
        <v>37.9</v>
      </c>
      <c r="E52" s="32"/>
    </row>
    <row r="53" spans="1:22" ht="24" customHeight="1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>
      <c r="A54" s="259"/>
      <c r="B54" s="256" t="s">
        <v>193</v>
      </c>
      <c r="C54" s="31"/>
      <c r="D54" s="257">
        <f>SUM(D55:D58)</f>
        <v>0</v>
      </c>
      <c r="E54" s="32"/>
      <c r="F54" s="409">
        <f>SUM(D36:D53)</f>
        <v>81.3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188</v>
      </c>
      <c r="D56" s="32"/>
      <c r="E56" s="259"/>
    </row>
    <row r="57" spans="1:22" ht="24.75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277">
        <f>SUM(D36:D54)</f>
        <v>81.3</v>
      </c>
      <c r="E59" s="278"/>
      <c r="F59" s="512">
        <f>+D59-D54</f>
        <v>81.3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255</v>
      </c>
      <c r="C62" s="277">
        <f>+'Dramakan hosqer'!C13</f>
        <v>823.3</v>
      </c>
      <c r="D62" s="553" t="s">
        <v>195</v>
      </c>
      <c r="E62" s="554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5" t="str">
        <f>+'Ekamut-caxs'!C72</f>
        <v>Լուսինե Քոթանջյան</v>
      </c>
      <c r="E64" s="55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6" t="s">
        <v>98</v>
      </c>
      <c r="E65" s="55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5" t="str">
        <f>+'Ekamut-caxs'!C74</f>
        <v>Տաթևիկ Դավթյան</v>
      </c>
      <c r="E66" s="55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6" t="s">
        <v>98</v>
      </c>
      <c r="E67" s="55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86" zoomScaleSheetLayoutView="86" workbookViewId="0">
      <selection activeCell="B18" sqref="B1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1" t="s">
        <v>72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4" s="22" customFormat="1" ht="25.5" customHeight="1">
      <c r="A2" s="538" t="str">
        <f>+'Ekamut-caxs'!A8</f>
        <v xml:space="preserve">«Երևանի հ․110 մսուր-մանկապարտեզ»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</row>
    <row r="3" spans="1:14" ht="25.5" customHeight="1">
      <c r="A3" s="572" t="s">
        <v>256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4" ht="21" customHeight="1" thickBot="1">
      <c r="M4" s="418" t="s">
        <v>0</v>
      </c>
    </row>
    <row r="5" spans="1:14" ht="33.75" customHeight="1">
      <c r="A5" s="578" t="s">
        <v>158</v>
      </c>
      <c r="B5" s="580" t="s">
        <v>73</v>
      </c>
      <c r="C5" s="582" t="s">
        <v>237</v>
      </c>
      <c r="D5" s="573" t="s">
        <v>212</v>
      </c>
      <c r="E5" s="574"/>
      <c r="F5" s="574"/>
      <c r="G5" s="574"/>
      <c r="H5" s="574"/>
      <c r="I5" s="574"/>
      <c r="J5" s="574"/>
      <c r="K5" s="574"/>
      <c r="L5" s="575"/>
      <c r="M5" s="576" t="s">
        <v>161</v>
      </c>
    </row>
    <row r="6" spans="1:14" ht="79.5" customHeight="1">
      <c r="A6" s="579"/>
      <c r="B6" s="581"/>
      <c r="C6" s="583"/>
      <c r="D6" s="419" t="s">
        <v>231</v>
      </c>
      <c r="E6" s="420" t="s">
        <v>242</v>
      </c>
      <c r="F6" s="420" t="s">
        <v>243</v>
      </c>
      <c r="G6" s="420" t="s">
        <v>159</v>
      </c>
      <c r="H6" s="420" t="s">
        <v>215</v>
      </c>
      <c r="I6" s="420" t="s">
        <v>214</v>
      </c>
      <c r="J6" s="420" t="s">
        <v>123</v>
      </c>
      <c r="K6" s="421" t="s">
        <v>269</v>
      </c>
      <c r="L6" s="422" t="s">
        <v>213</v>
      </c>
      <c r="M6" s="577"/>
    </row>
    <row r="7" spans="1:14" ht="27.75" customHeight="1">
      <c r="A7" s="419">
        <v>1</v>
      </c>
      <c r="B7" s="423" t="s">
        <v>222</v>
      </c>
      <c r="C7" s="424">
        <v>41265</v>
      </c>
      <c r="D7" s="425">
        <v>10123</v>
      </c>
      <c r="E7" s="426">
        <v>0</v>
      </c>
      <c r="F7" s="426">
        <v>0</v>
      </c>
      <c r="G7" s="426">
        <v>0</v>
      </c>
      <c r="H7" s="426">
        <v>0</v>
      </c>
      <c r="I7" s="426">
        <v>0</v>
      </c>
      <c r="J7" s="426">
        <v>0</v>
      </c>
      <c r="K7" s="426">
        <v>0</v>
      </c>
      <c r="L7" s="427">
        <v>0</v>
      </c>
      <c r="M7" s="428">
        <f>ROUND(SUM(C7:L7),1)</f>
        <v>51388</v>
      </c>
    </row>
    <row r="8" spans="1:14" ht="28.5" customHeight="1">
      <c r="A8" s="419">
        <v>1.1000000000000001</v>
      </c>
      <c r="B8" s="429" t="s">
        <v>123</v>
      </c>
      <c r="C8" s="430">
        <v>0</v>
      </c>
      <c r="D8" s="431" t="s">
        <v>203</v>
      </c>
      <c r="E8" s="432" t="s">
        <v>203</v>
      </c>
      <c r="F8" s="432" t="s">
        <v>203</v>
      </c>
      <c r="G8" s="432" t="s">
        <v>203</v>
      </c>
      <c r="H8" s="432" t="s">
        <v>203</v>
      </c>
      <c r="I8" s="432" t="s">
        <v>203</v>
      </c>
      <c r="J8" s="432" t="s">
        <v>203</v>
      </c>
      <c r="K8" s="432" t="s">
        <v>203</v>
      </c>
      <c r="L8" s="433" t="s">
        <v>203</v>
      </c>
      <c r="M8" s="434" t="s">
        <v>203</v>
      </c>
    </row>
    <row r="9" spans="1:14" ht="30" customHeight="1">
      <c r="A9" s="419">
        <v>1.2</v>
      </c>
      <c r="B9" s="429" t="s">
        <v>213</v>
      </c>
      <c r="C9" s="430"/>
      <c r="D9" s="431" t="s">
        <v>203</v>
      </c>
      <c r="E9" s="432" t="s">
        <v>203</v>
      </c>
      <c r="F9" s="432" t="s">
        <v>203</v>
      </c>
      <c r="G9" s="432" t="s">
        <v>203</v>
      </c>
      <c r="H9" s="432" t="s">
        <v>203</v>
      </c>
      <c r="I9" s="432" t="s">
        <v>203</v>
      </c>
      <c r="J9" s="432" t="s">
        <v>203</v>
      </c>
      <c r="K9" s="432" t="s">
        <v>203</v>
      </c>
      <c r="L9" s="433" t="s">
        <v>203</v>
      </c>
      <c r="M9" s="434" t="s">
        <v>203</v>
      </c>
    </row>
    <row r="10" spans="1:14" ht="35.25" customHeight="1">
      <c r="A10" s="419">
        <v>2</v>
      </c>
      <c r="B10" s="513" t="s">
        <v>95</v>
      </c>
      <c r="C10" s="435">
        <v>30</v>
      </c>
      <c r="D10" s="425">
        <v>6</v>
      </c>
      <c r="E10" s="432" t="s">
        <v>203</v>
      </c>
      <c r="F10" s="432" t="s">
        <v>203</v>
      </c>
      <c r="G10" s="432" t="s">
        <v>203</v>
      </c>
      <c r="H10" s="432" t="s">
        <v>203</v>
      </c>
      <c r="I10" s="432" t="s">
        <v>203</v>
      </c>
      <c r="J10" s="432" t="s">
        <v>203</v>
      </c>
      <c r="K10" s="432" t="s">
        <v>203</v>
      </c>
      <c r="L10" s="433" t="s">
        <v>203</v>
      </c>
      <c r="M10" s="428">
        <f>ROUND(SUM(C10:L10),1)</f>
        <v>36</v>
      </c>
    </row>
    <row r="11" spans="1:14" s="443" customFormat="1" ht="34.5" customHeight="1" thickBot="1">
      <c r="A11" s="436"/>
      <c r="B11" s="437" t="s">
        <v>74</v>
      </c>
      <c r="C11" s="438" t="s">
        <v>203</v>
      </c>
      <c r="D11" s="439" t="s">
        <v>203</v>
      </c>
      <c r="E11" s="440" t="s">
        <v>203</v>
      </c>
      <c r="F11" s="440" t="s">
        <v>203</v>
      </c>
      <c r="G11" s="440" t="s">
        <v>203</v>
      </c>
      <c r="H11" s="440" t="s">
        <v>203</v>
      </c>
      <c r="I11" s="440" t="s">
        <v>203</v>
      </c>
      <c r="J11" s="440" t="s">
        <v>203</v>
      </c>
      <c r="K11" s="440" t="s">
        <v>203</v>
      </c>
      <c r="L11" s="441" t="s">
        <v>203</v>
      </c>
      <c r="M11" s="442">
        <f>ROUND(SUM(M7:M10),1)</f>
        <v>51424</v>
      </c>
    </row>
    <row r="12" spans="1:14" s="443" customFormat="1" ht="34.5" customHeight="1">
      <c r="A12" s="444"/>
      <c r="B12" s="445"/>
      <c r="C12" s="416">
        <v>5241988</v>
      </c>
      <c r="D12" s="446"/>
      <c r="E12" s="447"/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>
      <c r="B13" s="452"/>
      <c r="C13" s="452"/>
      <c r="D13" s="453"/>
      <c r="E13" s="454"/>
      <c r="F13" s="454"/>
      <c r="G13" s="455"/>
      <c r="H13" s="196"/>
      <c r="I13" s="196"/>
      <c r="J13" s="453"/>
      <c r="K13" s="566"/>
      <c r="L13" s="566"/>
      <c r="M13" s="456"/>
    </row>
    <row r="14" spans="1:14" s="444" customFormat="1" ht="69" customHeight="1">
      <c r="B14" s="567" t="s">
        <v>218</v>
      </c>
      <c r="C14" s="570"/>
      <c r="D14" s="568"/>
      <c r="G14" s="453"/>
      <c r="H14" s="453"/>
      <c r="I14" s="567" t="s">
        <v>217</v>
      </c>
      <c r="J14" s="568"/>
      <c r="K14" s="453"/>
      <c r="L14" s="453"/>
      <c r="M14" s="453"/>
    </row>
    <row r="15" spans="1:14" s="444" customFormat="1" ht="48" customHeight="1">
      <c r="B15" s="457" t="s">
        <v>198</v>
      </c>
      <c r="C15" s="458" t="s">
        <v>244</v>
      </c>
      <c r="D15" s="458" t="s">
        <v>245</v>
      </c>
      <c r="G15" s="459"/>
      <c r="H15" s="460"/>
      <c r="I15" s="457" t="s">
        <v>198</v>
      </c>
      <c r="J15" s="458" t="s">
        <v>216</v>
      </c>
      <c r="K15" s="459"/>
      <c r="L15" s="459"/>
      <c r="M15" s="460"/>
    </row>
    <row r="16" spans="1:14" s="461" customFormat="1" ht="39.75" customHeight="1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>
      <c r="A19" s="474"/>
      <c r="B19" s="475" t="s">
        <v>2</v>
      </c>
      <c r="C19" s="475"/>
      <c r="E19" s="477"/>
      <c r="F19" s="478"/>
      <c r="G19" s="478"/>
      <c r="H19" s="569" t="str">
        <f>+'Ekamut-caxs'!C72</f>
        <v>Լուսինե Քոթանջյան</v>
      </c>
      <c r="I19" s="569"/>
      <c r="J19" s="569"/>
      <c r="K19" s="479"/>
      <c r="L19" s="474"/>
      <c r="M19" s="474"/>
    </row>
    <row r="20" spans="1:13" s="480" customFormat="1" ht="17.25" customHeight="1">
      <c r="B20" s="481"/>
      <c r="C20" s="481"/>
      <c r="E20" s="482" t="s">
        <v>97</v>
      </c>
      <c r="F20" s="483"/>
      <c r="G20" s="484"/>
      <c r="H20" s="565" t="s">
        <v>98</v>
      </c>
      <c r="I20" s="565"/>
      <c r="J20" s="565"/>
      <c r="K20" s="483"/>
    </row>
    <row r="21" spans="1:13" s="476" customFormat="1" ht="24.75" customHeight="1">
      <c r="B21" s="485" t="s">
        <v>6</v>
      </c>
      <c r="C21" s="485"/>
      <c r="E21" s="486"/>
      <c r="F21" s="487"/>
      <c r="G21" s="487"/>
      <c r="H21" s="564" t="str">
        <f>+'Ekamut-caxs'!C74</f>
        <v>Տաթևիկ Դավթյան</v>
      </c>
      <c r="I21" s="564"/>
      <c r="J21" s="564"/>
      <c r="K21" s="488"/>
    </row>
    <row r="22" spans="1:13" s="480" customFormat="1" ht="18.75" customHeight="1">
      <c r="E22" s="482" t="s">
        <v>97</v>
      </c>
      <c r="F22" s="483"/>
      <c r="G22" s="484"/>
      <c r="H22" s="565" t="s">
        <v>98</v>
      </c>
      <c r="I22" s="565"/>
      <c r="J22" s="565"/>
      <c r="K22" s="483"/>
    </row>
    <row r="23" spans="1:13" s="489" customFormat="1" ht="15.6">
      <c r="D23" s="490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0" zoomScale="106" zoomScaleSheetLayoutView="106" workbookViewId="0">
      <selection activeCell="B18" sqref="B18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7" t="s">
        <v>72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3" s="164" customFormat="1" ht="21.75" customHeight="1">
      <c r="A2" s="588" t="str">
        <f>+'Ekamut-caxs'!A8:D8</f>
        <v xml:space="preserve">«Երևանի հ․110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</row>
    <row r="3" spans="1:13" s="164" customFormat="1" ht="21" customHeight="1">
      <c r="A3" s="588" t="s">
        <v>99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</row>
    <row r="4" spans="1:13" ht="21" customHeight="1" thickBot="1"/>
    <row r="5" spans="1:13" s="172" customFormat="1" ht="24.75" customHeight="1">
      <c r="A5" s="590" t="s">
        <v>120</v>
      </c>
      <c r="B5" s="592" t="s">
        <v>100</v>
      </c>
      <c r="C5" s="584" t="s">
        <v>101</v>
      </c>
      <c r="D5" s="585"/>
      <c r="E5" s="585"/>
      <c r="F5" s="586"/>
      <c r="G5" s="594" t="s">
        <v>102</v>
      </c>
      <c r="H5" s="594"/>
      <c r="I5" s="594"/>
      <c r="J5" s="594"/>
      <c r="K5" s="584" t="s">
        <v>149</v>
      </c>
      <c r="L5" s="585"/>
      <c r="M5" s="586"/>
    </row>
    <row r="6" spans="1:13" s="176" customFormat="1" ht="51" customHeight="1">
      <c r="A6" s="591"/>
      <c r="B6" s="593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>
      <c r="A7" s="166">
        <v>1</v>
      </c>
      <c r="B7" s="231" t="s">
        <v>103</v>
      </c>
      <c r="C7" s="318" t="s">
        <v>235</v>
      </c>
      <c r="D7" s="309" t="s">
        <v>235</v>
      </c>
      <c r="E7" s="321">
        <v>0</v>
      </c>
      <c r="F7" s="311"/>
      <c r="G7" s="324" t="s">
        <v>235</v>
      </c>
      <c r="H7" s="309" t="s">
        <v>235</v>
      </c>
      <c r="I7" s="321">
        <v>0</v>
      </c>
      <c r="J7" s="312">
        <v>0</v>
      </c>
      <c r="K7" s="373" t="s">
        <v>235</v>
      </c>
      <c r="L7" s="321">
        <v>0</v>
      </c>
      <c r="M7" s="313">
        <f>+L7*200.47</f>
        <v>0</v>
      </c>
    </row>
    <row r="8" spans="1:13" ht="19.5" customHeight="1">
      <c r="A8" s="166">
        <v>2</v>
      </c>
      <c r="B8" s="231" t="s">
        <v>104</v>
      </c>
      <c r="C8" s="318" t="s">
        <v>235</v>
      </c>
      <c r="D8" s="309" t="s">
        <v>235</v>
      </c>
      <c r="E8" s="321">
        <v>0</v>
      </c>
      <c r="F8" s="311"/>
      <c r="G8" s="324" t="s">
        <v>235</v>
      </c>
      <c r="H8" s="309" t="s">
        <v>235</v>
      </c>
      <c r="I8" s="321">
        <v>0</v>
      </c>
      <c r="J8" s="312">
        <v>0</v>
      </c>
      <c r="K8" s="373" t="s">
        <v>235</v>
      </c>
      <c r="L8" s="321">
        <v>0</v>
      </c>
      <c r="M8" s="313">
        <f t="shared" ref="M8:M18" si="0">+L8*200.47</f>
        <v>0</v>
      </c>
    </row>
    <row r="9" spans="1:13" ht="19.5" customHeight="1">
      <c r="A9" s="166">
        <v>3</v>
      </c>
      <c r="B9" s="231" t="s">
        <v>105</v>
      </c>
      <c r="C9" s="318" t="s">
        <v>235</v>
      </c>
      <c r="D9" s="309" t="s">
        <v>235</v>
      </c>
      <c r="E9" s="321">
        <v>0</v>
      </c>
      <c r="F9" s="311"/>
      <c r="G9" s="324" t="s">
        <v>235</v>
      </c>
      <c r="H9" s="309" t="s">
        <v>235</v>
      </c>
      <c r="I9" s="321">
        <v>0</v>
      </c>
      <c r="J9" s="312">
        <v>0</v>
      </c>
      <c r="K9" s="373" t="s">
        <v>235</v>
      </c>
      <c r="L9" s="321">
        <v>0</v>
      </c>
      <c r="M9" s="313">
        <f t="shared" si="0"/>
        <v>0</v>
      </c>
    </row>
    <row r="10" spans="1:13" ht="19.5" customHeight="1">
      <c r="A10" s="166">
        <v>4</v>
      </c>
      <c r="B10" s="231" t="s">
        <v>106</v>
      </c>
      <c r="C10" s="319" t="s">
        <v>235</v>
      </c>
      <c r="D10" s="310" t="s">
        <v>235</v>
      </c>
      <c r="E10" s="321">
        <v>0</v>
      </c>
      <c r="F10" s="311"/>
      <c r="G10" s="324" t="s">
        <v>235</v>
      </c>
      <c r="H10" s="314" t="s">
        <v>235</v>
      </c>
      <c r="I10" s="321">
        <v>0</v>
      </c>
      <c r="J10" s="312">
        <v>0</v>
      </c>
      <c r="K10" s="373" t="s">
        <v>235</v>
      </c>
      <c r="L10" s="321">
        <v>0</v>
      </c>
      <c r="M10" s="313">
        <f t="shared" si="0"/>
        <v>0</v>
      </c>
    </row>
    <row r="11" spans="1:13" ht="19.5" customHeight="1">
      <c r="A11" s="166">
        <v>5</v>
      </c>
      <c r="B11" s="231" t="s">
        <v>107</v>
      </c>
      <c r="C11" s="319" t="s">
        <v>235</v>
      </c>
      <c r="D11" s="310" t="s">
        <v>235</v>
      </c>
      <c r="E11" s="321">
        <v>0</v>
      </c>
      <c r="F11" s="311"/>
      <c r="G11" s="324" t="s">
        <v>235</v>
      </c>
      <c r="H11" s="314" t="s">
        <v>235</v>
      </c>
      <c r="I11" s="321">
        <v>0</v>
      </c>
      <c r="J11" s="312">
        <v>0</v>
      </c>
      <c r="K11" s="373" t="s">
        <v>235</v>
      </c>
      <c r="L11" s="321">
        <v>0</v>
      </c>
      <c r="M11" s="313">
        <f t="shared" si="0"/>
        <v>0</v>
      </c>
    </row>
    <row r="12" spans="1:13" ht="19.5" customHeight="1">
      <c r="A12" s="166">
        <v>6</v>
      </c>
      <c r="B12" s="231" t="s">
        <v>108</v>
      </c>
      <c r="C12" s="319" t="s">
        <v>235</v>
      </c>
      <c r="D12" s="310" t="s">
        <v>235</v>
      </c>
      <c r="E12" s="321">
        <v>0</v>
      </c>
      <c r="F12" s="311"/>
      <c r="G12" s="324" t="s">
        <v>235</v>
      </c>
      <c r="H12" s="314" t="s">
        <v>235</v>
      </c>
      <c r="I12" s="321">
        <v>0</v>
      </c>
      <c r="J12" s="312">
        <v>0</v>
      </c>
      <c r="K12" s="373" t="s">
        <v>235</v>
      </c>
      <c r="L12" s="321">
        <v>0</v>
      </c>
      <c r="M12" s="313">
        <f t="shared" si="0"/>
        <v>0</v>
      </c>
    </row>
    <row r="13" spans="1:13" ht="19.5" customHeight="1">
      <c r="A13" s="166">
        <v>7</v>
      </c>
      <c r="B13" s="231" t="s">
        <v>109</v>
      </c>
      <c r="C13" s="319" t="s">
        <v>235</v>
      </c>
      <c r="D13" s="310" t="s">
        <v>235</v>
      </c>
      <c r="E13" s="321">
        <v>0</v>
      </c>
      <c r="F13" s="311"/>
      <c r="G13" s="324" t="s">
        <v>235</v>
      </c>
      <c r="H13" s="314" t="s">
        <v>235</v>
      </c>
      <c r="I13" s="321">
        <v>0</v>
      </c>
      <c r="J13" s="312">
        <v>0</v>
      </c>
      <c r="K13" s="373" t="s">
        <v>235</v>
      </c>
      <c r="L13" s="321">
        <v>0</v>
      </c>
      <c r="M13" s="313">
        <f t="shared" si="0"/>
        <v>0</v>
      </c>
    </row>
    <row r="14" spans="1:13" ht="19.5" customHeight="1">
      <c r="A14" s="166">
        <v>8</v>
      </c>
      <c r="B14" s="232" t="s">
        <v>110</v>
      </c>
      <c r="C14" s="319" t="s">
        <v>235</v>
      </c>
      <c r="D14" s="310" t="s">
        <v>235</v>
      </c>
      <c r="E14" s="321">
        <v>0</v>
      </c>
      <c r="F14" s="311"/>
      <c r="G14" s="324" t="s">
        <v>235</v>
      </c>
      <c r="H14" s="314" t="s">
        <v>235</v>
      </c>
      <c r="I14" s="321">
        <v>0</v>
      </c>
      <c r="J14" s="312">
        <v>0</v>
      </c>
      <c r="K14" s="373" t="s">
        <v>235</v>
      </c>
      <c r="L14" s="321">
        <v>0</v>
      </c>
      <c r="M14" s="313">
        <f t="shared" si="0"/>
        <v>0</v>
      </c>
    </row>
    <row r="15" spans="1:13" ht="19.5" customHeight="1">
      <c r="A15" s="166">
        <v>9</v>
      </c>
      <c r="B15" s="232" t="s">
        <v>111</v>
      </c>
      <c r="C15" s="319" t="s">
        <v>235</v>
      </c>
      <c r="D15" s="310" t="s">
        <v>235</v>
      </c>
      <c r="E15" s="321">
        <v>0</v>
      </c>
      <c r="F15" s="311"/>
      <c r="G15" s="324" t="s">
        <v>235</v>
      </c>
      <c r="H15" s="314" t="s">
        <v>235</v>
      </c>
      <c r="I15" s="321">
        <v>0</v>
      </c>
      <c r="J15" s="312">
        <v>0</v>
      </c>
      <c r="K15" s="373" t="s">
        <v>235</v>
      </c>
      <c r="L15" s="321">
        <v>0</v>
      </c>
      <c r="M15" s="313">
        <f t="shared" si="0"/>
        <v>0</v>
      </c>
    </row>
    <row r="16" spans="1:13" ht="19.5" customHeight="1">
      <c r="A16" s="166">
        <v>10</v>
      </c>
      <c r="B16" s="232" t="s">
        <v>112</v>
      </c>
      <c r="C16" s="319" t="s">
        <v>235</v>
      </c>
      <c r="D16" s="310" t="s">
        <v>235</v>
      </c>
      <c r="E16" s="321">
        <v>0</v>
      </c>
      <c r="F16" s="311"/>
      <c r="G16" s="323" t="s">
        <v>235</v>
      </c>
      <c r="H16" s="314" t="s">
        <v>235</v>
      </c>
      <c r="I16" s="321">
        <v>0</v>
      </c>
      <c r="J16" s="312">
        <v>0</v>
      </c>
      <c r="K16" s="373" t="s">
        <v>235</v>
      </c>
      <c r="L16" s="321">
        <v>0</v>
      </c>
      <c r="M16" s="313">
        <f t="shared" si="0"/>
        <v>0</v>
      </c>
    </row>
    <row r="17" spans="1:13" ht="19.5" customHeight="1">
      <c r="A17" s="166">
        <v>11</v>
      </c>
      <c r="B17" s="232" t="s">
        <v>113</v>
      </c>
      <c r="C17" s="319">
        <v>0</v>
      </c>
      <c r="D17" s="310">
        <v>0</v>
      </c>
      <c r="E17" s="321">
        <f>+MAX(C17,E7)</f>
        <v>0</v>
      </c>
      <c r="F17" s="311">
        <f>+E17*143.7</f>
        <v>0</v>
      </c>
      <c r="G17" s="323">
        <v>0</v>
      </c>
      <c r="H17" s="314">
        <v>0</v>
      </c>
      <c r="I17" s="321">
        <f>+MAX(G17,I7)</f>
        <v>0</v>
      </c>
      <c r="J17" s="312">
        <f>+I17*47.98</f>
        <v>0</v>
      </c>
      <c r="K17" s="373">
        <v>0</v>
      </c>
      <c r="L17" s="321">
        <f>+MAX(K17,L7)</f>
        <v>0</v>
      </c>
      <c r="M17" s="313">
        <f t="shared" si="0"/>
        <v>0</v>
      </c>
    </row>
    <row r="18" spans="1:13" ht="19.5" customHeight="1">
      <c r="A18" s="166">
        <v>12</v>
      </c>
      <c r="B18" s="232" t="s">
        <v>114</v>
      </c>
      <c r="C18" s="319">
        <v>0</v>
      </c>
      <c r="D18" s="310">
        <v>0</v>
      </c>
      <c r="E18" s="321">
        <f>+MAX(C18,E8)</f>
        <v>0</v>
      </c>
      <c r="F18" s="311">
        <f>+E18*143.7</f>
        <v>0</v>
      </c>
      <c r="G18" s="323">
        <v>0</v>
      </c>
      <c r="H18" s="314">
        <v>0</v>
      </c>
      <c r="I18" s="321">
        <f>+MAX(G18,I8)</f>
        <v>0</v>
      </c>
      <c r="J18" s="312">
        <f>+I18*47.98</f>
        <v>0</v>
      </c>
      <c r="K18" s="373">
        <v>0</v>
      </c>
      <c r="L18" s="321">
        <f>+MAX(K18,L8)</f>
        <v>0</v>
      </c>
      <c r="M18" s="313">
        <f t="shared" si="0"/>
        <v>0</v>
      </c>
    </row>
    <row r="19" spans="1:13" ht="32.25" customHeight="1" thickBot="1">
      <c r="A19" s="233"/>
      <c r="B19" s="239" t="s">
        <v>96</v>
      </c>
      <c r="C19" s="320">
        <f t="shared" ref="C19:K19" si="1">SUM(C7:C18)</f>
        <v>0</v>
      </c>
      <c r="D19" s="315">
        <f t="shared" si="1"/>
        <v>0</v>
      </c>
      <c r="E19" s="322">
        <f t="shared" si="1"/>
        <v>0</v>
      </c>
      <c r="F19" s="316">
        <f>SUM(F7:F18)</f>
        <v>0</v>
      </c>
      <c r="G19" s="325">
        <f>SUM(G7:G18)</f>
        <v>0</v>
      </c>
      <c r="H19" s="315">
        <f>SUM(H7:H18)</f>
        <v>0</v>
      </c>
      <c r="I19" s="322">
        <f>SUM(I7:I18)</f>
        <v>0</v>
      </c>
      <c r="J19" s="317">
        <f>SUM(J7:J18)</f>
        <v>0</v>
      </c>
      <c r="K19" s="320">
        <f t="shared" si="1"/>
        <v>0</v>
      </c>
      <c r="L19" s="322">
        <f>SUM(L7:L18)</f>
        <v>0</v>
      </c>
      <c r="M19" s="316">
        <f>SUM(M7:M18)</f>
        <v>0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0</v>
      </c>
      <c r="G20" s="293"/>
      <c r="H20" s="211"/>
      <c r="I20" s="293"/>
      <c r="J20" s="211">
        <f>ROUND(J19/1000,1)</f>
        <v>0</v>
      </c>
      <c r="K20" s="293"/>
      <c r="L20" s="293"/>
      <c r="M20" s="211">
        <f>ROUND(M19/1000,1)</f>
        <v>0</v>
      </c>
    </row>
    <row r="21" spans="1:13" ht="18.75" customHeight="1" thickBot="1">
      <c r="A21" s="228"/>
      <c r="B21" s="589" t="s">
        <v>207</v>
      </c>
      <c r="C21" s="589"/>
      <c r="D21" s="58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0</v>
      </c>
      <c r="G27" s="399"/>
      <c r="H27" s="315"/>
      <c r="I27" s="315"/>
      <c r="J27" s="316">
        <f>J20-J26</f>
        <v>0</v>
      </c>
      <c r="K27" s="399"/>
      <c r="L27" s="315"/>
      <c r="M27" s="316">
        <f>M20-M26</f>
        <v>0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6"/>
      <c r="H30" s="596"/>
      <c r="I30" s="306"/>
      <c r="J30" s="598" t="str">
        <f>+'Ekamut-caxs'!C72</f>
        <v>Լուսինե Քոթանջյան</v>
      </c>
      <c r="K30" s="598"/>
      <c r="M30" s="168"/>
    </row>
    <row r="31" spans="1:13" s="164" customFormat="1">
      <c r="C31" s="171"/>
      <c r="D31" s="171"/>
      <c r="E31" s="170"/>
      <c r="F31" s="170"/>
      <c r="G31" s="597" t="s">
        <v>97</v>
      </c>
      <c r="H31" s="597"/>
      <c r="I31" s="307"/>
      <c r="J31" s="597" t="s">
        <v>115</v>
      </c>
      <c r="K31" s="597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8"/>
      <c r="H32" s="598"/>
      <c r="I32" s="181"/>
      <c r="J32" s="598" t="str">
        <f>+'Ekamut-caxs'!C74</f>
        <v>Տաթևիկ Դավթյան</v>
      </c>
      <c r="K32" s="598"/>
    </row>
    <row r="33" spans="3:13" s="164" customFormat="1">
      <c r="C33" s="167"/>
      <c r="D33" s="167"/>
      <c r="G33" s="597" t="s">
        <v>97</v>
      </c>
      <c r="H33" s="597"/>
      <c r="I33" s="307"/>
      <c r="J33" s="597" t="s">
        <v>115</v>
      </c>
      <c r="K33" s="597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267</v>
      </c>
      <c r="I35" s="491" t="s">
        <v>118</v>
      </c>
      <c r="J35" s="492" t="s">
        <v>260</v>
      </c>
      <c r="K35" s="492"/>
      <c r="L35" s="492" t="s">
        <v>261</v>
      </c>
      <c r="M35" s="492" t="s">
        <v>262</v>
      </c>
    </row>
    <row r="36" spans="3:13" ht="16.5" customHeight="1">
      <c r="C36" s="165" t="s">
        <v>119</v>
      </c>
      <c r="E36" s="165" t="s">
        <v>117</v>
      </c>
      <c r="F36" s="165" t="s">
        <v>268</v>
      </c>
      <c r="I36" s="595" t="s">
        <v>263</v>
      </c>
      <c r="J36" s="595"/>
      <c r="K36" s="492"/>
      <c r="L36" s="595" t="s">
        <v>264</v>
      </c>
      <c r="M36" s="595"/>
    </row>
    <row r="37" spans="3:13">
      <c r="I37" s="595"/>
      <c r="J37" s="595"/>
      <c r="K37" s="492"/>
      <c r="L37" s="595"/>
      <c r="M37" s="59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18" sqref="B18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1" t="s">
        <v>72</v>
      </c>
      <c r="B1" s="601"/>
      <c r="C1" s="601"/>
      <c r="D1" s="601"/>
      <c r="E1" s="601"/>
    </row>
    <row r="2" spans="1:14" ht="23.25" customHeight="1">
      <c r="A2" s="602" t="str">
        <f>+'Ekamut-caxs'!A8:D8</f>
        <v xml:space="preserve">«Երևանի հ․110 մսուր-մանկապարտեզ» ՀՈԱԿ-ի </v>
      </c>
      <c r="B2" s="602"/>
      <c r="C2" s="602"/>
      <c r="D2" s="602"/>
      <c r="E2" s="602"/>
    </row>
    <row r="3" spans="1:14" ht="28.5" customHeight="1">
      <c r="A3" s="602" t="s">
        <v>265</v>
      </c>
      <c r="B3" s="602"/>
      <c r="C3" s="602"/>
      <c r="D3" s="602"/>
      <c r="E3" s="602"/>
    </row>
    <row r="5" spans="1:14">
      <c r="E5" s="378" t="s">
        <v>152</v>
      </c>
    </row>
    <row r="6" spans="1:14" ht="54" customHeight="1">
      <c r="A6" s="379" t="s">
        <v>3</v>
      </c>
      <c r="B6" s="379" t="s">
        <v>100</v>
      </c>
      <c r="C6" s="379" t="s">
        <v>219</v>
      </c>
      <c r="D6" s="379" t="s">
        <v>223</v>
      </c>
      <c r="E6" s="379" t="s">
        <v>224</v>
      </c>
    </row>
    <row r="7" spans="1:14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4" ht="24.75" customHeight="1">
      <c r="A8" s="380">
        <v>1</v>
      </c>
      <c r="B8" s="381" t="s">
        <v>286</v>
      </c>
      <c r="C8" s="353">
        <v>44209.7</v>
      </c>
      <c r="D8" s="353">
        <v>0</v>
      </c>
      <c r="E8" s="353">
        <v>0</v>
      </c>
    </row>
    <row r="9" spans="1:14" s="389" customFormat="1" ht="25.5" customHeight="1">
      <c r="A9" s="385">
        <v>2</v>
      </c>
      <c r="B9" s="386" t="s">
        <v>225</v>
      </c>
      <c r="C9" s="387"/>
      <c r="D9" s="387">
        <v>0</v>
      </c>
      <c r="E9" s="387">
        <v>0</v>
      </c>
      <c r="F9" s="388" t="s">
        <v>273</v>
      </c>
      <c r="L9" s="389">
        <v>4527.1000000000004</v>
      </c>
      <c r="M9" s="389">
        <v>324.39999999999998</v>
      </c>
      <c r="N9" s="389">
        <f>+L9-M9</f>
        <v>4202.7000000000007</v>
      </c>
    </row>
    <row r="10" spans="1:14" s="389" customFormat="1" ht="25.5" customHeight="1">
      <c r="A10" s="385">
        <v>3</v>
      </c>
      <c r="B10" s="386" t="s">
        <v>220</v>
      </c>
      <c r="C10" s="387">
        <v>3985</v>
      </c>
      <c r="D10" s="387">
        <v>0</v>
      </c>
      <c r="E10" s="387">
        <v>0</v>
      </c>
      <c r="F10" s="388" t="s">
        <v>273</v>
      </c>
    </row>
    <row r="11" spans="1:14" s="205" customFormat="1" ht="31.5" customHeight="1">
      <c r="A11" s="382"/>
      <c r="B11" s="383" t="s">
        <v>221</v>
      </c>
      <c r="C11" s="384">
        <f>ROUND(SUM(C8:C10),1)</f>
        <v>48194.7</v>
      </c>
      <c r="D11" s="384">
        <f t="shared" ref="D11:E11" si="0">ROUND(SUM(D8:D10),1)</f>
        <v>0</v>
      </c>
      <c r="E11" s="384">
        <f t="shared" si="0"/>
        <v>0</v>
      </c>
    </row>
    <row r="13" spans="1:14" ht="51" customHeight="1">
      <c r="B13" s="603" t="s">
        <v>226</v>
      </c>
      <c r="C13" s="603"/>
      <c r="D13" s="603"/>
      <c r="E13" s="603"/>
    </row>
    <row r="18" spans="2:5" ht="20.25" customHeight="1">
      <c r="B18" s="163" t="s">
        <v>2</v>
      </c>
      <c r="C18" s="163"/>
      <c r="D18" s="604" t="str">
        <f>+'Ekamut-caxs'!C72</f>
        <v>Լուսինե Քոթանջյան</v>
      </c>
      <c r="E18" s="604"/>
    </row>
    <row r="19" spans="2:5" ht="18.75" customHeight="1">
      <c r="B19" s="163" t="s">
        <v>4</v>
      </c>
      <c r="D19" s="599" t="s">
        <v>5</v>
      </c>
      <c r="E19" s="599"/>
    </row>
    <row r="20" spans="2:5" ht="18.75" customHeight="1">
      <c r="B20" s="163"/>
      <c r="D20" s="414"/>
      <c r="E20" s="414"/>
    </row>
    <row r="21" spans="2:5" ht="18.75" customHeight="1">
      <c r="B21" s="163" t="s">
        <v>6</v>
      </c>
      <c r="D21" s="600" t="str">
        <f>+'Ekamut-caxs'!C74</f>
        <v>Տաթևիկ Դավթյան</v>
      </c>
      <c r="E21" s="600"/>
    </row>
    <row r="22" spans="2:5" ht="23.25" customHeight="1">
      <c r="D22" s="599" t="s">
        <v>5</v>
      </c>
      <c r="E22" s="599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B18" sqref="B18"/>
    </sheetView>
  </sheetViews>
  <sheetFormatPr defaultColWidth="9.109375" defaultRowHeight="15"/>
  <cols>
    <col min="1" max="1" width="4.44140625" style="526" customWidth="1"/>
    <col min="2" max="2" width="60.88671875" style="515" customWidth="1"/>
    <col min="3" max="3" width="17.109375" style="515" customWidth="1"/>
    <col min="4" max="4" width="17.5546875" style="515" customWidth="1"/>
    <col min="5" max="16384" width="9.109375" style="515"/>
  </cols>
  <sheetData>
    <row r="1" spans="1:4" s="514" customFormat="1" ht="24" customHeight="1">
      <c r="A1" s="606" t="s">
        <v>72</v>
      </c>
      <c r="B1" s="606"/>
      <c r="C1" s="606"/>
      <c r="D1" s="606"/>
    </row>
    <row r="2" spans="1:4" ht="18">
      <c r="A2" s="607" t="str">
        <f>+'Ekamut-caxs'!A8:D8</f>
        <v xml:space="preserve">«Երևանի հ․110 մսուր-մանկապարտեզ» ՀՈԱԿ-ի </v>
      </c>
      <c r="B2" s="607"/>
      <c r="C2" s="607"/>
      <c r="D2" s="607"/>
    </row>
    <row r="3" spans="1:4" ht="18">
      <c r="A3" s="607" t="s">
        <v>266</v>
      </c>
      <c r="B3" s="607"/>
      <c r="C3" s="607"/>
      <c r="D3" s="607"/>
    </row>
    <row r="6" spans="1:4" ht="59.25" customHeight="1">
      <c r="A6" s="516" t="s">
        <v>3</v>
      </c>
      <c r="B6" s="516" t="s">
        <v>130</v>
      </c>
      <c r="C6" s="516" t="s">
        <v>131</v>
      </c>
      <c r="D6" s="516" t="s">
        <v>270</v>
      </c>
    </row>
    <row r="7" spans="1:4" s="519" customFormat="1" ht="36.75" customHeight="1">
      <c r="A7" s="517">
        <v>1</v>
      </c>
      <c r="B7" s="518" t="s">
        <v>132</v>
      </c>
      <c r="C7" s="517">
        <f>SUM(C8:C10)</f>
        <v>0</v>
      </c>
      <c r="D7" s="517">
        <f>SUM(D8:D10)</f>
        <v>0</v>
      </c>
    </row>
    <row r="8" spans="1:4" ht="25.5" customHeight="1">
      <c r="A8" s="520">
        <v>1.1000000000000001</v>
      </c>
      <c r="B8" s="521" t="s">
        <v>133</v>
      </c>
      <c r="C8" s="520"/>
      <c r="D8" s="520"/>
    </row>
    <row r="9" spans="1:4" ht="25.5" customHeight="1">
      <c r="A9" s="520">
        <v>1.2</v>
      </c>
      <c r="B9" s="521" t="s">
        <v>134</v>
      </c>
      <c r="C9" s="520"/>
      <c r="D9" s="520"/>
    </row>
    <row r="10" spans="1:4" ht="25.5" customHeight="1">
      <c r="A10" s="520">
        <v>1.3</v>
      </c>
      <c r="B10" s="521" t="s">
        <v>135</v>
      </c>
      <c r="C10" s="520"/>
      <c r="D10" s="520"/>
    </row>
    <row r="11" spans="1:4" s="519" customFormat="1" ht="31.5" customHeight="1">
      <c r="A11" s="517">
        <v>2</v>
      </c>
      <c r="B11" s="522" t="s">
        <v>136</v>
      </c>
      <c r="C11" s="517">
        <f>SUM(C12:C14)</f>
        <v>0</v>
      </c>
      <c r="D11" s="517">
        <f>SUM(D12:D14)</f>
        <v>0</v>
      </c>
    </row>
    <row r="12" spans="1:4" ht="21.75" customHeight="1">
      <c r="A12" s="520">
        <v>2.1</v>
      </c>
      <c r="B12" s="521" t="s">
        <v>137</v>
      </c>
      <c r="C12" s="520"/>
      <c r="D12" s="520"/>
    </row>
    <row r="13" spans="1:4" ht="21.75" customHeight="1">
      <c r="A13" s="520">
        <v>2.2000000000000002</v>
      </c>
      <c r="B13" s="521" t="s">
        <v>138</v>
      </c>
      <c r="C13" s="520"/>
      <c r="D13" s="520"/>
    </row>
    <row r="14" spans="1:4" ht="21.75" customHeight="1">
      <c r="A14" s="520">
        <v>2.2999999999999998</v>
      </c>
      <c r="B14" s="521" t="s">
        <v>139</v>
      </c>
      <c r="C14" s="520"/>
      <c r="D14" s="520"/>
    </row>
    <row r="15" spans="1:4" s="519" customFormat="1" ht="39.75" customHeight="1">
      <c r="A15" s="517">
        <v>3</v>
      </c>
      <c r="B15" s="518" t="s">
        <v>140</v>
      </c>
      <c r="C15" s="517">
        <f>SUM(C16:C18)</f>
        <v>0</v>
      </c>
      <c r="D15" s="517">
        <f>SUM(D16:D18)</f>
        <v>0</v>
      </c>
    </row>
    <row r="16" spans="1:4" ht="23.25" customHeight="1">
      <c r="A16" s="520">
        <v>3.1</v>
      </c>
      <c r="B16" s="523" t="s">
        <v>141</v>
      </c>
      <c r="C16" s="520"/>
      <c r="D16" s="520"/>
    </row>
    <row r="17" spans="1:4" ht="23.25" customHeight="1">
      <c r="A17" s="520">
        <v>3.2</v>
      </c>
      <c r="B17" s="523" t="s">
        <v>142</v>
      </c>
      <c r="C17" s="520"/>
      <c r="D17" s="520"/>
    </row>
    <row r="18" spans="1:4" ht="23.25" customHeight="1">
      <c r="A18" s="520">
        <v>3.3</v>
      </c>
      <c r="B18" s="523" t="s">
        <v>143</v>
      </c>
      <c r="C18" s="520"/>
      <c r="D18" s="520"/>
    </row>
    <row r="19" spans="1:4" s="519" customFormat="1" ht="35.25" customHeight="1">
      <c r="A19" s="517">
        <v>4</v>
      </c>
      <c r="B19" s="518" t="s">
        <v>144</v>
      </c>
      <c r="C19" s="517">
        <f>SUM(C20:C22)</f>
        <v>0</v>
      </c>
      <c r="D19" s="517">
        <f>SUM(D20:D22)</f>
        <v>0</v>
      </c>
    </row>
    <row r="20" spans="1:4" ht="23.25" customHeight="1">
      <c r="A20" s="520">
        <v>4.0999999999999996</v>
      </c>
      <c r="B20" s="523" t="s">
        <v>145</v>
      </c>
      <c r="C20" s="520"/>
      <c r="D20" s="520"/>
    </row>
    <row r="21" spans="1:4" ht="23.25" customHeight="1">
      <c r="A21" s="520">
        <v>4.2</v>
      </c>
      <c r="B21" s="523" t="s">
        <v>146</v>
      </c>
      <c r="C21" s="520"/>
      <c r="D21" s="520"/>
    </row>
    <row r="22" spans="1:4" ht="23.25" customHeight="1">
      <c r="A22" s="520">
        <v>4.3</v>
      </c>
      <c r="B22" s="523" t="s">
        <v>147</v>
      </c>
      <c r="C22" s="520"/>
      <c r="D22" s="520"/>
    </row>
    <row r="23" spans="1:4" s="519" customFormat="1" ht="31.5" customHeight="1">
      <c r="A23" s="517"/>
      <c r="B23" s="518" t="s">
        <v>74</v>
      </c>
      <c r="C23" s="517">
        <f>C7+C11+C15+C19</f>
        <v>0</v>
      </c>
      <c r="D23" s="517">
        <f>D7+D11+D15+D19</f>
        <v>0</v>
      </c>
    </row>
    <row r="24" spans="1:4" s="519" customFormat="1" ht="25.5" customHeight="1">
      <c r="A24" s="524"/>
      <c r="B24" s="525"/>
      <c r="C24" s="524"/>
      <c r="D24" s="524"/>
    </row>
    <row r="25" spans="1:4" s="519" customFormat="1" ht="45.75" customHeight="1">
      <c r="A25" s="524"/>
      <c r="B25" s="529" t="s">
        <v>271</v>
      </c>
      <c r="C25" s="517">
        <v>0</v>
      </c>
      <c r="D25" s="524"/>
    </row>
    <row r="26" spans="1:4" ht="30.75" customHeight="1"/>
    <row r="27" spans="1:4" ht="18">
      <c r="B27" s="527" t="s">
        <v>2</v>
      </c>
      <c r="C27" s="608" t="str">
        <f>+'Ekamut-caxs'!C72</f>
        <v>Լուսինե Քոթանջյան</v>
      </c>
      <c r="D27" s="608"/>
    </row>
    <row r="28" spans="1:4" ht="15.75" customHeight="1">
      <c r="B28" s="528" t="s">
        <v>4</v>
      </c>
      <c r="C28" s="605" t="s">
        <v>5</v>
      </c>
      <c r="D28" s="605"/>
    </row>
    <row r="29" spans="1:4" ht="27" customHeight="1">
      <c r="B29" s="519" t="s">
        <v>6</v>
      </c>
      <c r="C29" s="608" t="str">
        <f>+'Ekamut-caxs'!C74</f>
        <v>Տաթևիկ Դավթյան</v>
      </c>
      <c r="D29" s="608"/>
    </row>
    <row r="30" spans="1:4">
      <c r="C30" s="605" t="s">
        <v>5</v>
      </c>
      <c r="D30" s="605"/>
    </row>
    <row r="31" spans="1:4">
      <c r="B31" s="526" t="s">
        <v>148</v>
      </c>
      <c r="C31" s="526"/>
      <c r="D31" s="52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TR5s2N/+bXXdkBAR0ji8aLqHwCYdSK8GU7bwe7pm2HM=</DigestValue>
    </Reference>
    <Reference Type="http://www.w3.org/2000/09/xmldsig#Object" URI="#idOfficeObject">
      <DigestMethod Algorithm="http://www.w3.org/2001/04/xmlenc#sha256"/>
      <DigestValue>9KipEOS6GUARmuEofIB2RuU/AChLXxy/im1n406qY64=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5Y0Yd3TeH7GlmAtw/YSU0CMDKm7Z8TlHSKHSblXGYUg=</DigestValue>
    </Reference>
    <Reference Type="http://www.w3.org/2000/09/xmldsig#Object" URI="#idValidSigLnImg">
      <DigestMethod Algorithm="http://www.w3.org/2001/04/xmlenc#sha256"/>
      <DigestValue>Y++pg8YkNb0YXQx02yV3D6P3yfFMCn9X4as7TPAaFrw=</DigestValue>
    </Reference>
    <Reference Type="http://www.w3.org/2000/09/xmldsig#Object" URI="#idInvalidSigLnImg">
      <DigestMethod Algorithm="http://www.w3.org/2001/04/xmlenc#sha256"/>
      <DigestValue>/c85XDZ7vXGLvmWdMn4rYlL/k9L5TDM0QSK7gCXNfzI=</DigestValue>
    </Reference>
  </SignedInfo>
  <SignatureValue>j2CUDN04IihtuvtfP+DngVH6Q7t0f92q/d4SfRl28R+XTYQxzePammuM5k9uoujCy5AHTcsJ8wCU
KJtDWyO3H7NXNilwyt20fvQII8jDAQRFrW9yvjdnVKU1f4dcerniZq6CafDJiuUO/b7zdTHPDd7D
INXRNMsNsx9TNGB1QyARt12OqnmINio9+FxPL1g4ps7FIvSy/IPttotOitoYQdbtXTNS35B/Weym
jHMKGXbhOO0+iM4/iYug2MB7oIQHIigDg95lW4wq6nuEJRg+pw5kpTTKE6m7KkMXIt8Is6NtnxuD
xg+G4dNAy7ehi2pKIxe+R8p8QACBPPtt+jR+9g==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/wfBmWGoM2y7hs2pEglqaAWzoNWHGFCUuocn1JMqQZ8=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3lsswmyD4RAhNu5V7JHaygal/bBFCCdo15mytgIanIQ=</DigestValue>
      </Reference>
      <Reference URI="/xl/drawings/vmlDrawing2.vml?ContentType=application/vnd.openxmlformats-officedocument.vmlDrawing">
        <DigestMethod Algorithm="http://www.w3.org/2001/04/xmlenc#sha256"/>
        <DigestValue>ayxMZ5LVfBxyGMkdg89urSWS9zvpISR8zYf9HlmlwXE=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dU4BoK/CDGJqsWk9Hf8deKX39ZqIux2wd0mJ86GRZuA=</DigestValue>
      </Reference>
      <Reference URI="/xl/styles.xml?ContentType=application/vnd.openxmlformats-officedocument.spreadsheetml.styles+xml">
        <DigestMethod Algorithm="http://www.w3.org/2001/04/xmlenc#sha256"/>
        <DigestValue>AnA10ndFxSHgurdOcjqB9gwqlfcm/fRQkzYnk3/XAH8=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zxyGjrfrBrewg0veGOCMsZUCalzc4L2WtXr8rUObuqc=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+fRHiaR1E7g7dkLO3nmD+NHEkkp3vCheuKjO9i7PFBc=</DigestValue>
      </Reference>
      <Reference URI="/xl/worksheets/sheet2.xml?ContentType=application/vnd.openxmlformats-officedocument.spreadsheetml.worksheet+xml">
        <DigestMethod Algorithm="http://www.w3.org/2001/04/xmlenc#sha256"/>
        <DigestValue>UQFO5gEFu0Ni2aQgHOGyP1hr4xcOWt7GtRu2rxSD8rA=</DigestValue>
      </Reference>
      <Reference URI="/xl/worksheets/sheet3.xml?ContentType=application/vnd.openxmlformats-officedocument.spreadsheetml.worksheet+xml">
        <DigestMethod Algorithm="http://www.w3.org/2001/04/xmlenc#sha256"/>
        <DigestValue>Ecqk9DDnb0Ktnt1sgtprLaMrhxrhb4P2+Y9Osqd3rRE=</DigestValue>
      </Reference>
      <Reference URI="/xl/worksheets/sheet4.xml?ContentType=application/vnd.openxmlformats-officedocument.spreadsheetml.worksheet+xml">
        <DigestMethod Algorithm="http://www.w3.org/2001/04/xmlenc#sha256"/>
        <DigestValue>X64x574PlvAWFlYZcKlyFLFY1hS4tkKHlFlHIBa6Z8E=</DigestValue>
      </Reference>
      <Reference URI="/xl/worksheets/sheet5.xml?ContentType=application/vnd.openxmlformats-officedocument.spreadsheetml.worksheet+xml">
        <DigestMethod Algorithm="http://www.w3.org/2001/04/xmlenc#sha256"/>
        <DigestValue>/ZTssVf+iCghu7zogdQFQ6twcc2VksS9jw+uhuW438Q=</DigestValue>
      </Reference>
      <Reference URI="/xl/worksheets/sheet6.xml?ContentType=application/vnd.openxmlformats-officedocument.spreadsheetml.worksheet+xml">
        <DigestMethod Algorithm="http://www.w3.org/2001/04/xmlenc#sha256"/>
        <DigestValue>1SdE8ABfP4KItsxXPzE+e7HvHm2/Xde0NK7xKSiUvIs=</DigestValue>
      </Reference>
      <Reference URI="/xl/worksheets/sheet7.xml?ContentType=application/vnd.openxmlformats-officedocument.spreadsheetml.worksheet+xml">
        <DigestMethod Algorithm="http://www.w3.org/2001/04/xmlenc#sha256"/>
        <DigestValue>RW/DLCn0XZ3rcOOOlXsZZT+89V/bN+Cp//dTPKhH50s=</DigestValue>
      </Reference>
      <Reference URI="/xl/worksheets/sheet8.xml?ContentType=application/vnd.openxmlformats-officedocument.spreadsheetml.worksheet+xml">
        <DigestMethod Algorithm="http://www.w3.org/2001/04/xmlenc#sha256"/>
        <DigestValue>b9Oj7aC5pxaPKdQAwAvQ6rVvghyjTz2homIqroB+q2w=</DigestValue>
      </Reference>
      <Reference URI="/xl/worksheets/sheet9.xml?ContentType=application/vnd.openxmlformats-officedocument.spreadsheetml.worksheet+xml">
        <DigestMethod Algorithm="http://www.w3.org/2001/04/xmlenc#sha256"/>
        <DigestValue>O1fYbMGdsOYOc3hB8gIGeBkKUs+U+UqsFfVYIUF6nJs=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{7EBBD202-6F56-4A8B-BC6E-3847CC16E04A}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2022-12-29T10:27:45Z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k+AFDLPgDO/FN33GKNdyDJPgD5DgoZAAAAAJj3iACY94gAdq4NcAAAAACDJ6duCQAAAAAAAAAAAAAAAAAAAAAAAADI8YgAAAAAAAAAAAAAAAAAAAAAAAAAAAAAAAAAAAAAAAAAAAAAAAAAwgTpnwAAAADAyj4A6ftTdwAAPgAAAAAA9ftTdydgJ5/1////AAAAAAAAAAAAAAAAkAEAAJthJ59cyT4A3a9zdwAAFnZQyT4AAAAAAFjJPgAAAAAAAAAAAGG4cncAAAAACQAAAHDKPgBwyj4AAAIAAPz///8BAAAAAAAAAAAAAAAAAAAAAAAAAAAAAABQZG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Et6EXAACIAL0ts250JCFozsrpn3CijgAoAgAA0AdzAAgCAADQB3MAZAAAALQNPgAIAgAAaK+hF8iuuBdAjeYXAAAAAAAAAAAAAHMAAgAAAAAAAABBAAAAAABzAHwCcwAAAAAA/AEAAMwUcwAAAAAAAACIAMgUcwAAAIl3eAc+AK5eiXcItqEXrl6JdwAAAAAAAAAAwBWJAMAViQCMBz4AHy+nbgAAiAAAAAAA/AEAAJwHPgDdLqduAAAAAAcAAAAAAAAAYbhyd/wBAAAHAAAAxAg+AMQIPgAAAgAA/P///wEAAAAAAAAAAAAAAAAAAABQZG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wXaAc+AEwJPgDO/FN3DQEAAAAAAADqDQpLAAAAAK0CAAAtAgAA2JuIAAEAAADYpS8TAAAAABhoGhMAAAAA4MYBAXh0GhMAAAAAGGgaE7CSuG4DAAAAuJK4bgEAAAB4j80XvGrrbr0ts250JCFozsrpn3CijgC8CD4A6ftTdwAAPgACAAAA9ftTd7QNPgDg////AAAAAAAAAAAAAAAAkAEAAAAAAAEAAAAAYQByAGkAYQBsAAAAAAAAAAAAAAAAAAAABgAAAAAAAABhuHJ3AAAAAAYAAABsCD4AbAg+AAACAAD8////AQAAAAAAAAAAAAAAAAAAAFBka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j4AraZUd1kBAACAoj4ARgEhxkYBxgAAAAAA/////1kB3f//////TA0AAArdCgB0t8wXAAAAAEYBxv//////TA0AACHGAQDAApEeAAAAAJw9pXZ5RFJ3RgEhxnRX6BcBAAAA/////wAAAACAn+0Z7KY+AAAAAACAn+0ZAABBEIpEUnfAApEeRgEhxgEAAAB0V+gXgJ/tGQAAAAAAAAAARgHGAOymPgBGAcb//////0wNAAAhxgEAwAKRHgAAAACOJFZ3RgEhxghBsxcKAAAA/////wAAAAAQAAAAAwEAAKdqAQAcAAABRgEhx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JPgBQyz4AzvxTd9xijXcgyT4A+Q4KGQAAAACY94gAmPeIAHauDXAAAAAAgyenbgkAAAAAAAAAAAAAAAAAAAAAAAAAyPGIAAAAAAAAAAAAAAAAAAAAAAAAAAAAAAAAAAAAAAAAAAAAAAAAAMIE6Z8AAAAAwMo+AOn7U3cAAD4AAAAAAPX7U3cnYCef9f///wAAAAAAAAAAAAAAAJABAACbYSefXMk+AN2vc3cAABZ2UMk+AAAAAABYyT4AAAAAAAAAAABhuHJ3AAAAAAkAAABwyj4AcMo+AAACAAD8////AQAAAAAAAAAAAAAAAAAAAAAAAAAAAAAAUGRo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t6EXAACIAL0ts250JCFozsrpn3CijgAoAgAA0AdzAAgCAADQB3MAZAAAALQNPgAIAgAAaK+hF8iuuBdAjeYXAAAAAAAAAAAAAHMAAgAAAAAAAABBAAAAAABzAHwCcwAAAAAA/AEAAMwUcwAAAAAAAACIAMgUcwAAAIl3eAc+AK5eiXcItqEXrl6JdwAAAAAAAAAAwBWJAMAViQCMBz4AHy+nbgAAiAAAAAAA/AEAAJwHPgDdLqduAAAAAAcAAAAAAAAAYbhyd/wBAAAHAAAAxAg+AMQIPgAAAgAA/P///wEAAAAAAAAAAAAAAAAAAABQZG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wXaAc+AEwJPgDO/FN3DQEAAAAAAADqDQpLAAAAAK0CAAAtAgAA2JuIAAEAAADYpS8TAAAAABhoGhMAAAAA4MYBAXh0GhMAAAAAGGgaE7CSuG4DAAAAuJK4bgEAAAB4j80XvGrrbr0ts250JCFozsrpn3CijgC8CD4A6ftTdwAAPgACAAAA9ftTd7QNPgDg////AAAAAAAAAAAAAAAAkAEAAAAAAAEAAAAAYQByAGkAYQBsAAAAAAAAAAAAAAAAAAAABgAAAAAAAABhuHJ3AAAAAAYAAABsCD4AbAg+AAACAAD8////AQAAAAAAAAAAAAAAAAAAAFBka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j4AraZUd1kBAACAoj4Aiw4hrosOrgAAAAAAXk7FblkB3f//////TA0AAArdCgB0t8wXAAAAAIsOrv//////TA0AACGuAQDAApEeAAAAAJw9pXZ5RFJ3iw4hrnRX6BcBAAAA/////wAAAAD4IuwZ7KY+AAAAAAD4IuwZAABBEIpEUnfAApEeiw4hrgEAAAB0V+gX+CLsGQAAAAAAAAAAiw6uAOymPgCLDq7//////0wNAAAhrgEAwAKRHgAAAACOJFZ3iw4hrlA7GBgRAAAA/////wAAAAAQAAAAAwEAAKdqAQAcAAABiw4hr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XyKha/bnlwiDOhQ/x3DujvrNM/2KmzHEzPkQ0FQhrJs=</DigestValue>
    </Reference>
    <Reference Type="http://www.w3.org/2000/09/xmldsig#Object" URI="#idOfficeObject">
      <DigestMethod Algorithm="http://www.w3.org/2001/04/xmlenc#sha256"/>
      <DigestValue>jXY+/rtyx+ZMGVS2042+vLyZXFrVT92MbgOtJ7inKGw=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bXYqdrnxOG8LIeuNxCwopabqbYjCDk2HO91k3wtI19Q=</DigestValue>
    </Reference>
    <Reference Type="http://www.w3.org/2000/09/xmldsig#Object" URI="#idValidSigLnImg">
      <DigestMethod Algorithm="http://www.w3.org/2001/04/xmlenc#sha256"/>
      <DigestValue>T88ih8BM3H12gXVHuONw/nlTcusrL4jMtyepPtuKUs0=</DigestValue>
    </Reference>
    <Reference Type="http://www.w3.org/2000/09/xmldsig#Object" URI="#idInvalidSigLnImg">
      <DigestMethod Algorithm="http://www.w3.org/2001/04/xmlenc#sha256"/>
      <DigestValue>2HbYMAck+/weoZD9AsM1s3FqgvICop12WzfWW0ezPHI=</DigestValue>
    </Reference>
  </SignedInfo>
  <SignatureValue>NEzSQenn+iLcLAbTYpalMsppz8hjiaD1tTcn8iuusWEi1pBjnKrkzoJ7QoGi1LVqMkdAyMA/qKHV
2o74PenO3fUqSomSKVzeovZBBmEqTveFZh4zoKIf7kHKjHrnJiA9qMq/MD8NXWHRJ2DqwpHRkSRr
GLeZ2mtnbxLa1htJpIZqC+VhtaKMrf2CUtz7MVgrfXvRxQonIbqYYhXHTw50VNP0WGNObMuc8xAT
Da8/p/C5pLMhAPm/+6z0OB8tjr1J848nZkWvK3Za1kziXkJrmLuVv6F6KN7gJflXd/gxdTc7hcaX
Y1Ozi4dVF3QM6R4RToOAnQviF6r3M6dKjYXysA==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/wfBmWGoM2y7hs2pEglqaAWzoNWHGFCUuocn1JMqQZ8=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3lsswmyD4RAhNu5V7JHaygal/bBFCCdo15mytgIanIQ=</DigestValue>
      </Reference>
      <Reference URI="/xl/drawings/vmlDrawing2.vml?ContentType=application/vnd.openxmlformats-officedocument.vmlDrawing">
        <DigestMethod Algorithm="http://www.w3.org/2001/04/xmlenc#sha256"/>
        <DigestValue>ayxMZ5LVfBxyGMkdg89urSWS9zvpISR8zYf9HlmlwXE=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dU4BoK/CDGJqsWk9Hf8deKX39ZqIux2wd0mJ86GRZuA=</DigestValue>
      </Reference>
      <Reference URI="/xl/styles.xml?ContentType=application/vnd.openxmlformats-officedocument.spreadsheetml.styles+xml">
        <DigestMethod Algorithm="http://www.w3.org/2001/04/xmlenc#sha256"/>
        <DigestValue>AnA10ndFxSHgurdOcjqB9gwqlfcm/fRQkzYnk3/XAH8=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zxyGjrfrBrewg0veGOCMsZUCalzc4L2WtXr8rUObuqc=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+fRHiaR1E7g7dkLO3nmD+NHEkkp3vCheuKjO9i7PFBc=</DigestValue>
      </Reference>
      <Reference URI="/xl/worksheets/sheet2.xml?ContentType=application/vnd.openxmlformats-officedocument.spreadsheetml.worksheet+xml">
        <DigestMethod Algorithm="http://www.w3.org/2001/04/xmlenc#sha256"/>
        <DigestValue>UQFO5gEFu0Ni2aQgHOGyP1hr4xcOWt7GtRu2rxSD8rA=</DigestValue>
      </Reference>
      <Reference URI="/xl/worksheets/sheet3.xml?ContentType=application/vnd.openxmlformats-officedocument.spreadsheetml.worksheet+xml">
        <DigestMethod Algorithm="http://www.w3.org/2001/04/xmlenc#sha256"/>
        <DigestValue>Ecqk9DDnb0Ktnt1sgtprLaMrhxrhb4P2+Y9Osqd3rRE=</DigestValue>
      </Reference>
      <Reference URI="/xl/worksheets/sheet4.xml?ContentType=application/vnd.openxmlformats-officedocument.spreadsheetml.worksheet+xml">
        <DigestMethod Algorithm="http://www.w3.org/2001/04/xmlenc#sha256"/>
        <DigestValue>X64x574PlvAWFlYZcKlyFLFY1hS4tkKHlFlHIBa6Z8E=</DigestValue>
      </Reference>
      <Reference URI="/xl/worksheets/sheet5.xml?ContentType=application/vnd.openxmlformats-officedocument.spreadsheetml.worksheet+xml">
        <DigestMethod Algorithm="http://www.w3.org/2001/04/xmlenc#sha256"/>
        <DigestValue>/ZTssVf+iCghu7zogdQFQ6twcc2VksS9jw+uhuW438Q=</DigestValue>
      </Reference>
      <Reference URI="/xl/worksheets/sheet6.xml?ContentType=application/vnd.openxmlformats-officedocument.spreadsheetml.worksheet+xml">
        <DigestMethod Algorithm="http://www.w3.org/2001/04/xmlenc#sha256"/>
        <DigestValue>1SdE8ABfP4KItsxXPzE+e7HvHm2/Xde0NK7xKSiUvIs=</DigestValue>
      </Reference>
      <Reference URI="/xl/worksheets/sheet7.xml?ContentType=application/vnd.openxmlformats-officedocument.spreadsheetml.worksheet+xml">
        <DigestMethod Algorithm="http://www.w3.org/2001/04/xmlenc#sha256"/>
        <DigestValue>RW/DLCn0XZ3rcOOOlXsZZT+89V/bN+Cp//dTPKhH50s=</DigestValue>
      </Reference>
      <Reference URI="/xl/worksheets/sheet8.xml?ContentType=application/vnd.openxmlformats-officedocument.spreadsheetml.worksheet+xml">
        <DigestMethod Algorithm="http://www.w3.org/2001/04/xmlenc#sha256"/>
        <DigestValue>b9Oj7aC5pxaPKdQAwAvQ6rVvghyjTz2homIqroB+q2w=</DigestValue>
      </Reference>
      <Reference URI="/xl/worksheets/sheet9.xml?ContentType=application/vnd.openxmlformats-officedocument.spreadsheetml.worksheet+xml">
        <DigestMethod Algorithm="http://www.w3.org/2001/04/xmlenc#sha256"/>
        <DigestValue>O1fYbMGdsOYOc3hB8gIGeBkKUs+U+UqsFfVYIUF6nJs=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2022-12-29T10:28:07Z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{5BF57CF7-2D95-44C4-9E3B-9A4C9C6BF679}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2022-12-29T10:28:07Z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k+AFDLPgDO/FN33GKNdyDJPgD5DgoZAAAAAJj3iACY94gAdq4NcAAAAACDJ6duCQAAAAAAAAAAAAAAAAAAAAAAAADI8YgAAAAAAAAAAAAAAAAAAAAAAAAAAAAAAAAAAAAAAAAAAAAAAAAAwgTpnwAAAADAyj4A6ftTdwAAPgAAAAAA9ftTdydgJ5/1////AAAAAAAAAAAAAAAAkAEAAJthJ59cyT4A3a9zdwAAFnZQyT4AAAAAAFjJPgAAAAAAAAAAAGG4cncAAAAACQAAAHDKPgBwyj4AAAIAAPz///8BAAAAAAAAAAAAAAAAAAAAAAAAAAAAAABQZG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Et6EXAACIAL0ts250JCFozsrpn3CijgAoAgAA0AdzAAgCAADQB3MAZAAAALQNPgAIAgAAaK+hF8iuuBdAjeYXAAAAAAAAAAAAAHMAAgAAAAAAAABBAAAAAABzAHwCcwAAAAAA/AEAAMwUcwAAAAAAAACIAMgUcwAAAIl3eAc+AK5eiXcItqEXrl6JdwAAAAAAAAAAwBWJAMAViQCMBz4AHy+nbgAAiAAAAAAA/AEAAJwHPgDdLqduAAAAAAcAAAAAAAAAYbhyd/wBAAAHAAAAxAg+AMQIPgAAAgAA/P///wEAAAAAAAAAAAAAAAAAAABQZG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wXaAc+AEwJPgDO/FN3DQEAAAAAAADqDQpLAAAAAK0CAAAtAgAA2JuIAAEAAADYpS8TAAAAABhoGhMAAAAA4MYBAXh0GhMAAAAAGGgaE7CSuG4DAAAAuJK4bgEAAAB4j80XvGrrbr0ts250JCFozsrpn3CijgC8CD4A6ftTdwAAPgACAAAA9ftTd7QNPgDg////AAAAAAAAAAAAAAAAkAEAAAAAAAEAAAAAYQByAGkAYQBsAAAAAAAAAAAAAAAAAAAABgAAAAAAAABhuHJ3AAAAAAYAAABsCD4AbAg+AAACAAD8////AQAAAAAAAAAAAAAAAAAAAFBka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oT4AraZUd1kBAACgoT4AewshxnsLxgAAAAAAXk7FblkB3f//////TA0AAArdCgB0t8wXAAAAAHsLxv//////TA0AACHGAQBgAQMXAAAAAJw9pXZ5RFJ3ewshxnRX6BcBAAAA/////wAAAADQoEYaDKY+AAAAAADQoEYaAABBEIpEUndgAQMXewshxgEAAAB0V+gX0KBGGgAAAAAAAAAAewvGAAymPgB7C8b//////0wNAAAhxgEAYAEDFwAAAACOJFZ3ewshxmhSsxcKAAAA/////wAAAAAQAAAAAwEAAKdqAQAcAAABewshx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//wAAAAcKDQcKDQcJDQ4WMShFrjFU1TJV1gECBAIDBAECBQoRKyZBowsTMf//AAAAfqbJd6PIeqDCQFZ4JTd0Lk/HMVPSGy5uFiE4GypVJ0KnHjN9AAAB//8AAACcz+7S6ffb7fnC0t1haH0hMm8aLXIuT8ggOIwoRKslP58cK08AAAH//wAAAMHg9P///////////+bm5k9SXjw/SzBRzTFU0y1NwSAyVzFGXwEBAv/8CA8mnM/u69/SvI9jt4tgjIR9FBosDBEjMVTUMlXWMVPRKUSeDxk4AAAA//8AAADT6ff///////+Tk5MjK0krSbkvUcsuT8YVJFoTIFIrSbgtTcEQHEf//wAAAJzP7vT6/bTa8kRleixHhy1Nwi5PxiQtTnBwcJKSki81SRwtZAgOI///AAAAweD02+35gsLqZ5q6Jz1jNEJyOUZ4qamp+/v7////wdPeVnCJAQEC//8AAACv1/Ho8/ubzu6CwuqMudS3u769vb3////////////L5fZymsABAgP//wAAAK/X8fz9/uLx+snk9uTy+vz9/v///////////////8vl9nKawAECA///AAAAotHvtdryxOL1xOL1tdry0+r32+350+r3tdryxOL1pdPvc5rAAQID//8AAABpj7ZnjrZqj7Zqj7ZnjrZtkbdukrdtkbdnjrZqj7ZojrZ3rdUCAwQAAAAAAAAAAAAAAAAAAAAAAAAAAAAAAAAAAAAAAAAAAAAAAAAAAAAAAAAAAP//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JPgBQyz4AzvxTd9xijXcgyT4A+Q4KGQAAAACY94gAmPeIAHauDXAAAAAAgyenbgkAAAAAAAAAAAAAAAAAAAAAAAAAyPGIAAAAAAAAAAAAAAAAAAAAAAAAAAAAAAAAAAAAAAAAAAAAAAAAAMIE6Z8AAAAAwMo+AOn7U3cAAD4AAAAAAPX7U3cnYCef9f///wAAAAAAAAAAAAAAAJABAACbYSefXMk+AN2vc3cAABZ2UMk+AAAAAABYyT4AAAAAAAAAAABhuHJ3AAAAAAkAAABwyj4AcMo+AAACAAD8////AQAAAAAAAAAAAAAAAAAAAAAAAAAAAAAAUGRo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t6EXAACIAL0ts250JCFozsrpn3CijgAoAgAA0AdzAAgCAADQB3MAZAAAALQNPgAIAgAAaK+hF8iuuBdAjeYXAAAAAAAAAAAAAHMAAgAAAAAAAABBAAAAAABzAHwCcwAAAAAA/AEAAMwUcwAAAAAAAACIAMgUcwAAAIl3eAc+AK5eiXcItqEXrl6JdwAAAAAAAAAAwBWJAMAViQCMBz4AHy+nbgAAiAAAAAAA/AEAAJwHPgDdLqduAAAAAAcAAAAAAAAAYbhyd/wBAAAHAAAAxAg+AMQIPgAAAgAA/P///wEAAAAAAAAAAAAAAAAAAABQZG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wXaAc+AEwJPgDO/FN3DQEAAAAAAADqDQpLAAAAAK0CAAAtAgAA2JuIAAEAAADYpS8TAAAAABhoGhMAAAAA4MYBAXh0GhMAAAAAGGgaE7CSuG4DAAAAuJK4bgEAAAB4j80XvGrrbr0ts250JCFozsrpn3CijgC8CD4A6ftTdwAAPgACAAAA9ftTd7QNPgDg////AAAAAAAAAAAAAAAAkAEAAAAAAAEAAAAAYQByAGkAYQBsAAAAAAAAAAAAAAAAAAAABgAAAAAAAABhuHJ3AAAAAAYAAABsCD4AbAg+AAACAAD8////AQAAAAAAAAAAAAAAAAAAAFBka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oT4AraZUd1kBAACgoT4AOxMh3zsT3wAAAAAAXk7FblkB3f//////TA0AAArdCgB0t8wXAAAAADsT3///////TA0AACHfAQBgAQMXAAAAAJw9pXZ5RFJ3OxMh33RX6BcBAAAA/////wAAAABwZEYaDKY+AAAAAABwZEYaAABBEIpEUndgAQMXOxMh3wEAAAB0V+gXcGRGGgAAAAAAAAAAOxPfAAymPgA7E9///////0wNAAAh3wEAYAEDFwAAAACOJFZ3OxMh3/A6GBgRAAAA/////wAAAAAQAAAAAwEAAKdqAQAcAAABOxMh31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2022-12-23T13:38:02Z</dcterms:modified>
</cp:coreProperties>
</file>